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CATALINA\LIBRO\LIBRO\ANEXOS\ANEXO J\"/>
    </mc:Choice>
  </mc:AlternateContent>
  <bookViews>
    <workbookView xWindow="240" yWindow="45" windowWidth="15480" windowHeight="11640"/>
  </bookViews>
  <sheets>
    <sheet name="INF. MENSUAL" sheetId="2" r:id="rId1"/>
  </sheets>
  <definedNames>
    <definedName name="_xlnm.Print_Area" localSheetId="0">'INF. MENSUAL'!$A$1:$K$65</definedName>
    <definedName name="_xlnm.Print_Titles" localSheetId="0">'INF. MENSUAL'!$A$1:$IV$5</definedName>
  </definedNames>
  <calcPr calcId="152511"/>
</workbook>
</file>

<file path=xl/calcChain.xml><?xml version="1.0" encoding="utf-8"?>
<calcChain xmlns="http://schemas.openxmlformats.org/spreadsheetml/2006/main">
  <c r="P46" i="2" l="1"/>
  <c r="E46" i="2" s="1"/>
  <c r="P45" i="2"/>
  <c r="E45" i="2" s="1"/>
  <c r="D46" i="2"/>
  <c r="O46" i="2"/>
  <c r="G46" i="2" l="1"/>
  <c r="G45" i="2"/>
  <c r="P44" i="2" l="1"/>
  <c r="O45" i="2"/>
  <c r="D45" i="2" s="1"/>
  <c r="O47" i="2"/>
  <c r="O48" i="2"/>
  <c r="O49" i="2"/>
  <c r="O50" i="2"/>
  <c r="O51" i="2"/>
  <c r="O52" i="2"/>
  <c r="O53" i="2"/>
  <c r="O44" i="2"/>
  <c r="C25" i="2" l="1"/>
  <c r="D25" i="2"/>
  <c r="F25" i="2" l="1"/>
  <c r="G23" i="2" s="1"/>
  <c r="G44" i="2" l="1"/>
  <c r="F24" i="2"/>
  <c r="F23" i="2" l="1"/>
  <c r="D52" i="2" l="1"/>
  <c r="G52" i="2" s="1"/>
</calcChain>
</file>

<file path=xl/comments1.xml><?xml version="1.0" encoding="utf-8"?>
<comments xmlns="http://schemas.openxmlformats.org/spreadsheetml/2006/main">
  <authors>
    <author>anarvaez</author>
  </authors>
  <commentList>
    <comment ref="E44" authorId="0" shapeId="0">
      <text>
        <r>
          <rPr>
            <sz val="8"/>
            <color indexed="81"/>
            <rFont val="Tahoma"/>
            <family val="2"/>
          </rPr>
          <t xml:space="preserve">inversión real ejecutada durante el primer mes </t>
        </r>
      </text>
    </comment>
  </commentList>
</comments>
</file>

<file path=xl/sharedStrings.xml><?xml version="1.0" encoding="utf-8"?>
<sst xmlns="http://schemas.openxmlformats.org/spreadsheetml/2006/main" count="88" uniqueCount="76">
  <si>
    <t xml:space="preserve"> </t>
  </si>
  <si>
    <t>Formato</t>
  </si>
  <si>
    <t>Dirección de Infraestructura</t>
  </si>
  <si>
    <t>DIFERENCIA</t>
  </si>
  <si>
    <t>Acumulado anterior</t>
  </si>
  <si>
    <t>Durante el periodo</t>
  </si>
  <si>
    <t>ANEXO INFORME MENSUAL</t>
  </si>
  <si>
    <t>Código Formato: DIN E - 09</t>
  </si>
  <si>
    <t>Página 1 de 1</t>
  </si>
  <si>
    <t>Fecha del informe: _________________________</t>
  </si>
  <si>
    <t xml:space="preserve">VALOR CONVENIO: </t>
  </si>
  <si>
    <t>APORTES FONSECON:</t>
  </si>
  <si>
    <t>APORTES MUNICIPIO:</t>
  </si>
  <si>
    <t>PLAZO E. PRECONTRACTUAL:</t>
  </si>
  <si>
    <t>CONTRATISTA OBRA:</t>
  </si>
  <si>
    <t>ADJUDICACION (OBRA):</t>
  </si>
  <si>
    <t>INTERVENTOR:</t>
  </si>
  <si>
    <t>PLAZO PRORROGA:</t>
  </si>
  <si>
    <t>_____________________ DIAS</t>
  </si>
  <si>
    <t>No POLIZA:</t>
  </si>
  <si>
    <t>FECHA DE TERMINACION:</t>
  </si>
  <si>
    <t>ULTIMA APROBACIÓN POLIZA:</t>
  </si>
  <si>
    <t>LLEVE AQUÍ LOS DATOS DEL PROYECTO</t>
  </si>
  <si>
    <t>CASILLAS PARA DILIGENCIAR</t>
  </si>
  <si>
    <t>Tiempo de adelanto o atraso en días calendario</t>
  </si>
  <si>
    <t>MESES</t>
  </si>
  <si>
    <t>PROGRAMADO</t>
  </si>
  <si>
    <t>EJECUTADO</t>
  </si>
  <si>
    <t>Acumulado Actual</t>
  </si>
  <si>
    <t xml:space="preserve">ACTIVIDADES EJECUTADAS EN EL PERIODO </t>
  </si>
  <si>
    <t>MES</t>
  </si>
  <si>
    <t xml:space="preserve">ACUMULADO PROGRAMADO ( $ ) </t>
  </si>
  <si>
    <t xml:space="preserve">ACUMULADO EJECUTADO( $ ) </t>
  </si>
  <si>
    <t>JULIO</t>
  </si>
  <si>
    <t>AGOSTO</t>
  </si>
  <si>
    <t>SEPTIEMBRE</t>
  </si>
  <si>
    <t>FEBRERO</t>
  </si>
  <si>
    <t>VALOR TOTAL DEL CONVENIO APORTES FONSECON</t>
  </si>
  <si>
    <t>6. COMENTARIOS  Y RECOMENDACIONES DE LA INTERVENTORIA</t>
  </si>
  <si>
    <t>CONSORCIO ESTACION DE POLICIA DE SANTANDER 2017</t>
  </si>
  <si>
    <t>-</t>
  </si>
  <si>
    <t>Ricardo Andres Sanz Londoño</t>
  </si>
  <si>
    <t>N°.18GU071895</t>
  </si>
  <si>
    <t>30/02/2018</t>
  </si>
  <si>
    <t>__________________________________________________________________________________________________________</t>
  </si>
  <si>
    <t xml:space="preserve">10 MESES </t>
  </si>
  <si>
    <t>MARZO</t>
  </si>
  <si>
    <t>ABRIL</t>
  </si>
  <si>
    <t>MAYO</t>
  </si>
  <si>
    <t>JUNIO</t>
  </si>
  <si>
    <t>CONTRATO:</t>
  </si>
  <si>
    <t>AVANCE FINACIERO DEL CONVENIO</t>
  </si>
  <si>
    <t>%   PROGRAMADO DEL CONVENIO</t>
  </si>
  <si>
    <t>GRAFICA DE AVANCE FISICO DEL CONVENIO</t>
  </si>
  <si>
    <t>%              EJECUTADO DEL CONVENIO</t>
  </si>
  <si>
    <t>AVANCE CONTROL PRESUPUESTAL DEL CONVENIO APORTES FONSECON</t>
  </si>
  <si>
    <t>GRAFICA PRESUPUESTAL DEL CONVENIO</t>
  </si>
  <si>
    <t>ATRASO EN $ DE LA EJECUCION DEL CONVENIO</t>
  </si>
  <si>
    <t>OBSERVACIONES, DIFICULTADES Y RIESGOS QUE SE PRESENTAN EN LA EJECUCION DEL CONVENIO</t>
  </si>
  <si>
    <t>AVANCE DEL CONVENIO</t>
  </si>
  <si>
    <t xml:space="preserve">PLAZO DEL CONVENIO EN DIAS: </t>
  </si>
  <si>
    <t>PLAZO CONVENIO:</t>
  </si>
  <si>
    <r>
      <t xml:space="preserve">AVANCE FISICO DEL CONVENIO </t>
    </r>
    <r>
      <rPr>
        <b/>
        <sz val="10"/>
        <color indexed="10"/>
        <rFont val="Arial Narrow"/>
        <family val="2"/>
      </rPr>
      <t>(PERIODO:         27/02/2018           AL           26/03/2018             )</t>
    </r>
  </si>
  <si>
    <t>Objeto Convenio: CONSTRUCCION DE LA ESTACION DE POLICIA DEL MUNICIPIO DE CHIMA DEPARTAMENTO SANTANDER</t>
  </si>
  <si>
    <t>Excavacion Pilotes</t>
  </si>
  <si>
    <t>Armado de camillas</t>
  </si>
  <si>
    <t>Fundida de pilotes</t>
  </si>
  <si>
    <t>Excavacion de dados</t>
  </si>
  <si>
    <t>Fundida  de dados</t>
  </si>
  <si>
    <t>Excavaciones, llenos e instalacion de tuberia propia de alcantarillado</t>
  </si>
  <si>
    <t>Acero vigas de cimentacion</t>
  </si>
  <si>
    <t>Fundir vigas de cimentacion</t>
  </si>
  <si>
    <t>Acero columnas</t>
  </si>
  <si>
    <t>Fundir columnas</t>
  </si>
  <si>
    <t xml:space="preserve">Conexión alcantarillado </t>
  </si>
  <si>
    <t>Se estima, que de acuerdo al avance presentado y organización del contratista, en la semana 18 se recupere el 100% de atrazo que se observa a la fecha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</si>
</sst>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164" formatCode="_ &quot;$&quot;\ * #,##0.00_ ;_ &quot;$&quot;\ * \-#,##0.00_ ;_ &quot;$&quot;\ * &quot;-&quot;??_ ;_ @_ "/>
    <numFmt numFmtId="165" formatCode="_ &quot;$&quot;\ * #,##0_ ;_ &quot;$&quot;\ * \-#,##0_ ;_ &quot;$&quot;\ * &quot;-&quot;??_ ;_ @_ 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ahoma"/>
      <family val="2"/>
    </font>
    <font>
      <sz val="8"/>
      <color indexed="81"/>
      <name val="Tahoma"/>
      <family val="2"/>
    </font>
    <font>
      <sz val="10"/>
      <name val="Arial"/>
      <family val="2"/>
    </font>
    <font>
      <sz val="10"/>
      <name val="Arial Narrow"/>
      <family val="2"/>
    </font>
    <font>
      <sz val="11"/>
      <name val="Symeteo"/>
    </font>
    <font>
      <b/>
      <sz val="14"/>
      <name val="Tahoma"/>
      <family val="2"/>
    </font>
    <font>
      <sz val="9"/>
      <name val="Arial"/>
      <family val="2"/>
    </font>
    <font>
      <sz val="10"/>
      <color rgb="FFFF0000"/>
      <name val="Arial Narrow"/>
      <family val="2"/>
    </font>
    <font>
      <b/>
      <sz val="14"/>
      <name val="Arial Narrow"/>
      <family val="2"/>
    </font>
    <font>
      <b/>
      <sz val="10"/>
      <name val="Arial Narrow"/>
      <family val="2"/>
    </font>
    <font>
      <b/>
      <sz val="12"/>
      <name val="Arial Narrow"/>
      <family val="2"/>
    </font>
    <font>
      <b/>
      <sz val="9"/>
      <name val="Arial Narrow"/>
      <family val="2"/>
    </font>
    <font>
      <sz val="8"/>
      <name val="Arial Narrow"/>
      <family val="2"/>
    </font>
    <font>
      <sz val="11"/>
      <name val="Arial Narrow"/>
      <family val="2"/>
    </font>
    <font>
      <sz val="9"/>
      <name val="Arial Narrow"/>
      <family val="2"/>
    </font>
    <font>
      <sz val="10"/>
      <color indexed="9"/>
      <name val="Arial Narrow"/>
      <family val="2"/>
    </font>
    <font>
      <b/>
      <sz val="10"/>
      <color indexed="10"/>
      <name val="Arial Narrow"/>
      <family val="2"/>
    </font>
    <font>
      <sz val="8"/>
      <color indexed="9"/>
      <name val="Arial Narrow"/>
      <family val="2"/>
    </font>
    <font>
      <b/>
      <sz val="8"/>
      <name val="Arial Narrow"/>
      <family val="2"/>
    </font>
    <font>
      <b/>
      <sz val="8"/>
      <color theme="0"/>
      <name val="Arial Narrow"/>
      <family val="2"/>
    </font>
    <font>
      <sz val="7"/>
      <name val="Arial Narrow"/>
      <family val="2"/>
    </font>
    <font>
      <sz val="8"/>
      <color rgb="FFFF0000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rgb="FFF7FECE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4" fillId="0" borderId="0" applyFont="0" applyFill="0" applyBorder="0" applyAlignment="0" applyProtection="0"/>
    <xf numFmtId="0" fontId="4" fillId="0" borderId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0">
    <xf numFmtId="0" fontId="0" fillId="0" borderId="0" xfId="0"/>
    <xf numFmtId="0" fontId="5" fillId="0" borderId="0" xfId="2" applyFont="1"/>
    <xf numFmtId="0" fontId="8" fillId="0" borderId="9" xfId="2" applyFont="1" applyBorder="1" applyAlignment="1"/>
    <xf numFmtId="0" fontId="8" fillId="0" borderId="16" xfId="2" applyFont="1" applyBorder="1" applyAlignment="1"/>
    <xf numFmtId="15" fontId="9" fillId="0" borderId="16" xfId="2" applyNumberFormat="1" applyFont="1" applyBorder="1" applyAlignment="1"/>
    <xf numFmtId="0" fontId="5" fillId="0" borderId="10" xfId="2" applyFont="1" applyBorder="1"/>
    <xf numFmtId="0" fontId="5" fillId="0" borderId="14" xfId="2" applyFont="1" applyBorder="1"/>
    <xf numFmtId="0" fontId="5" fillId="0" borderId="0" xfId="2" applyFont="1" applyBorder="1"/>
    <xf numFmtId="0" fontId="5" fillId="0" borderId="15" xfId="2" applyFont="1" applyBorder="1"/>
    <xf numFmtId="165" fontId="11" fillId="0" borderId="1" xfId="1" applyNumberFormat="1" applyFont="1" applyFill="1" applyBorder="1" applyAlignment="1">
      <alignment horizontal="left"/>
    </xf>
    <xf numFmtId="0" fontId="13" fillId="0" borderId="1" xfId="2" applyFont="1" applyBorder="1" applyAlignment="1">
      <alignment horizontal="right"/>
    </xf>
    <xf numFmtId="0" fontId="14" fillId="0" borderId="15" xfId="2" applyFont="1" applyBorder="1"/>
    <xf numFmtId="165" fontId="15" fillId="0" borderId="3" xfId="1" applyNumberFormat="1" applyFont="1" applyFill="1" applyBorder="1" applyAlignment="1">
      <alignment horizontal="left"/>
    </xf>
    <xf numFmtId="0" fontId="11" fillId="0" borderId="3" xfId="2" applyFont="1" applyFill="1" applyBorder="1" applyAlignment="1"/>
    <xf numFmtId="0" fontId="14" fillId="0" borderId="3" xfId="2" applyFont="1" applyBorder="1"/>
    <xf numFmtId="0" fontId="5" fillId="0" borderId="3" xfId="2" applyFont="1" applyBorder="1"/>
    <xf numFmtId="0" fontId="5" fillId="0" borderId="18" xfId="2" applyFont="1" applyBorder="1"/>
    <xf numFmtId="0" fontId="17" fillId="0" borderId="0" xfId="2" applyFont="1"/>
    <xf numFmtId="0" fontId="14" fillId="0" borderId="0" xfId="2" applyFont="1" applyBorder="1"/>
    <xf numFmtId="0" fontId="14" fillId="0" borderId="0" xfId="2" applyFont="1"/>
    <xf numFmtId="0" fontId="19" fillId="0" borderId="0" xfId="2" applyFont="1"/>
    <xf numFmtId="0" fontId="21" fillId="4" borderId="1" xfId="2" applyFont="1" applyFill="1" applyBorder="1" applyAlignment="1">
      <alignment horizontal="center"/>
    </xf>
    <xf numFmtId="0" fontId="20" fillId="3" borderId="24" xfId="2" applyFont="1" applyFill="1" applyBorder="1" applyAlignment="1">
      <alignment horizontal="center"/>
    </xf>
    <xf numFmtId="0" fontId="20" fillId="3" borderId="5" xfId="2" applyFont="1" applyFill="1" applyBorder="1" applyAlignment="1">
      <alignment horizontal="center" wrapText="1"/>
    </xf>
    <xf numFmtId="2" fontId="20" fillId="3" borderId="5" xfId="2" applyNumberFormat="1" applyFont="1" applyFill="1" applyBorder="1" applyAlignment="1">
      <alignment horizontal="center" wrapText="1"/>
    </xf>
    <xf numFmtId="0" fontId="14" fillId="0" borderId="5" xfId="2" applyFont="1" applyBorder="1"/>
    <xf numFmtId="0" fontId="14" fillId="0" borderId="27" xfId="2" applyFont="1" applyBorder="1"/>
    <xf numFmtId="0" fontId="14" fillId="0" borderId="5" xfId="2" applyFont="1" applyBorder="1" applyAlignment="1">
      <alignment horizontal="center" vertical="center"/>
    </xf>
    <xf numFmtId="0" fontId="22" fillId="0" borderId="24" xfId="2" applyFont="1" applyBorder="1"/>
    <xf numFmtId="9" fontId="14" fillId="0" borderId="5" xfId="2" applyNumberFormat="1" applyFont="1" applyBorder="1" applyAlignment="1">
      <alignment horizontal="center"/>
    </xf>
    <xf numFmtId="0" fontId="5" fillId="0" borderId="5" xfId="2" applyFont="1" applyBorder="1"/>
    <xf numFmtId="0" fontId="5" fillId="0" borderId="27" xfId="2" applyFont="1" applyBorder="1"/>
    <xf numFmtId="0" fontId="14" fillId="5" borderId="5" xfId="2" applyFont="1" applyFill="1" applyBorder="1" applyAlignment="1">
      <alignment horizontal="center" vertical="center"/>
    </xf>
    <xf numFmtId="0" fontId="14" fillId="0" borderId="31" xfId="2" applyFont="1" applyBorder="1"/>
    <xf numFmtId="0" fontId="14" fillId="0" borderId="32" xfId="2" applyFont="1" applyBorder="1"/>
    <xf numFmtId="0" fontId="14" fillId="0" borderId="0" xfId="2" applyFont="1" applyBorder="1" applyAlignment="1"/>
    <xf numFmtId="0" fontId="5" fillId="0" borderId="0" xfId="2" applyFont="1" applyAlignment="1"/>
    <xf numFmtId="0" fontId="14" fillId="0" borderId="33" xfId="2" applyFont="1" applyBorder="1"/>
    <xf numFmtId="0" fontId="14" fillId="0" borderId="39" xfId="2" applyFont="1" applyBorder="1"/>
    <xf numFmtId="0" fontId="14" fillId="0" borderId="5" xfId="2" applyFont="1" applyBorder="1" applyAlignment="1">
      <alignment horizontal="center" vertical="center" wrapText="1"/>
    </xf>
    <xf numFmtId="164" fontId="14" fillId="0" borderId="5" xfId="1" applyFont="1" applyBorder="1"/>
    <xf numFmtId="4" fontId="14" fillId="0" borderId="5" xfId="2" applyNumberFormat="1" applyFont="1" applyBorder="1"/>
    <xf numFmtId="0" fontId="22" fillId="5" borderId="5" xfId="2" applyFont="1" applyFill="1" applyBorder="1" applyAlignment="1">
      <alignment horizontal="center" vertical="center"/>
    </xf>
    <xf numFmtId="164" fontId="14" fillId="0" borderId="5" xfId="1" applyFont="1" applyBorder="1" applyAlignment="1">
      <alignment wrapText="1"/>
    </xf>
    <xf numFmtId="164" fontId="14" fillId="0" borderId="40" xfId="1" applyFont="1" applyBorder="1" applyAlignment="1">
      <alignment wrapText="1"/>
    </xf>
    <xf numFmtId="164" fontId="14" fillId="0" borderId="43" xfId="2" applyNumberFormat="1" applyFont="1" applyBorder="1" applyAlignment="1">
      <alignment wrapText="1"/>
    </xf>
    <xf numFmtId="4" fontId="14" fillId="0" borderId="31" xfId="2" applyNumberFormat="1" applyFont="1" applyBorder="1"/>
    <xf numFmtId="0" fontId="14" fillId="0" borderId="43" xfId="2" applyFont="1" applyBorder="1"/>
    <xf numFmtId="0" fontId="14" fillId="0" borderId="19" xfId="2" applyFont="1" applyBorder="1"/>
    <xf numFmtId="0" fontId="14" fillId="0" borderId="18" xfId="2" applyFont="1" applyBorder="1"/>
    <xf numFmtId="4" fontId="14" fillId="0" borderId="0" xfId="2" applyNumberFormat="1" applyFont="1" applyBorder="1"/>
    <xf numFmtId="0" fontId="14" fillId="0" borderId="0" xfId="2" applyFont="1" applyBorder="1" applyAlignment="1">
      <alignment horizontal="center"/>
    </xf>
    <xf numFmtId="0" fontId="14" fillId="5" borderId="5" xfId="2" applyFont="1" applyFill="1" applyBorder="1" applyAlignment="1">
      <alignment vertical="center"/>
    </xf>
    <xf numFmtId="0" fontId="14" fillId="0" borderId="45" xfId="2" applyFont="1" applyBorder="1" applyAlignment="1">
      <alignment horizontal="center"/>
    </xf>
    <xf numFmtId="0" fontId="14" fillId="0" borderId="1" xfId="2" applyFont="1" applyBorder="1" applyAlignment="1">
      <alignment horizontal="center"/>
    </xf>
    <xf numFmtId="0" fontId="14" fillId="0" borderId="46" xfId="2" applyFont="1" applyBorder="1" applyAlignment="1">
      <alignment horizontal="center"/>
    </xf>
    <xf numFmtId="0" fontId="22" fillId="0" borderId="0" xfId="2" applyFont="1"/>
    <xf numFmtId="0" fontId="14" fillId="6" borderId="2" xfId="2" applyFont="1" applyFill="1" applyBorder="1" applyAlignment="1">
      <alignment horizontal="left"/>
    </xf>
    <xf numFmtId="0" fontId="14" fillId="6" borderId="47" xfId="2" applyFont="1" applyFill="1" applyBorder="1" applyAlignment="1">
      <alignment horizontal="left"/>
    </xf>
    <xf numFmtId="0" fontId="5" fillId="0" borderId="6" xfId="2" applyFont="1" applyBorder="1"/>
    <xf numFmtId="0" fontId="5" fillId="0" borderId="49" xfId="2" applyFont="1" applyBorder="1"/>
    <xf numFmtId="0" fontId="20" fillId="6" borderId="48" xfId="2" applyFont="1" applyFill="1" applyBorder="1" applyAlignment="1">
      <alignment horizontal="left"/>
    </xf>
    <xf numFmtId="0" fontId="14" fillId="0" borderId="45" xfId="2" applyFont="1" applyBorder="1" applyAlignment="1"/>
    <xf numFmtId="0" fontId="14" fillId="0" borderId="1" xfId="2" applyFont="1" applyBorder="1" applyAlignment="1"/>
    <xf numFmtId="0" fontId="14" fillId="0" borderId="46" xfId="2" applyFont="1" applyBorder="1" applyAlignment="1"/>
    <xf numFmtId="0" fontId="14" fillId="0" borderId="29" xfId="2" applyFont="1" applyBorder="1" applyAlignment="1"/>
    <xf numFmtId="0" fontId="14" fillId="0" borderId="3" xfId="2" applyFont="1" applyBorder="1" applyAlignment="1"/>
    <xf numFmtId="0" fontId="14" fillId="0" borderId="50" xfId="2" applyFont="1" applyBorder="1" applyAlignment="1"/>
    <xf numFmtId="44" fontId="14" fillId="5" borderId="5" xfId="3" applyFont="1" applyFill="1" applyBorder="1" applyAlignment="1">
      <alignment horizontal="center" vertical="center"/>
    </xf>
    <xf numFmtId="10" fontId="5" fillId="0" borderId="5" xfId="2" applyNumberFormat="1" applyFont="1" applyFill="1" applyBorder="1" applyAlignment="1">
      <alignment vertical="center"/>
    </xf>
    <xf numFmtId="10" fontId="14" fillId="0" borderId="5" xfId="2" applyNumberFormat="1" applyFont="1" applyBorder="1" applyAlignment="1">
      <alignment horizontal="center"/>
    </xf>
    <xf numFmtId="10" fontId="5" fillId="0" borderId="28" xfId="2" applyNumberFormat="1" applyFont="1" applyFill="1" applyBorder="1" applyAlignment="1">
      <alignment vertical="center"/>
    </xf>
    <xf numFmtId="0" fontId="5" fillId="0" borderId="15" xfId="2" applyFont="1" applyBorder="1" applyAlignment="1">
      <alignment horizontal="left" vertical="center"/>
    </xf>
    <xf numFmtId="0" fontId="5" fillId="0" borderId="0" xfId="2" applyFont="1" applyAlignment="1">
      <alignment horizontal="left" vertical="center"/>
    </xf>
    <xf numFmtId="42" fontId="12" fillId="0" borderId="1" xfId="4" applyFont="1" applyFill="1" applyBorder="1" applyAlignment="1">
      <alignment horizontal="left"/>
    </xf>
    <xf numFmtId="42" fontId="14" fillId="5" borderId="5" xfId="3" applyNumberFormat="1" applyFont="1" applyFill="1" applyBorder="1" applyAlignment="1">
      <alignment horizontal="center" vertical="center"/>
    </xf>
    <xf numFmtId="0" fontId="20" fillId="6" borderId="2" xfId="2" applyFont="1" applyFill="1" applyBorder="1" applyAlignment="1">
      <alignment horizontal="left"/>
    </xf>
    <xf numFmtId="0" fontId="20" fillId="6" borderId="47" xfId="2" applyFont="1" applyFill="1" applyBorder="1" applyAlignment="1">
      <alignment horizontal="left"/>
    </xf>
    <xf numFmtId="10" fontId="14" fillId="0" borderId="0" xfId="2" applyNumberFormat="1" applyFont="1"/>
    <xf numFmtId="10" fontId="14" fillId="0" borderId="0" xfId="5" applyNumberFormat="1" applyFont="1"/>
    <xf numFmtId="44" fontId="14" fillId="0" borderId="0" xfId="2" applyNumberFormat="1" applyFont="1"/>
    <xf numFmtId="0" fontId="6" fillId="0" borderId="9" xfId="2" applyFont="1" applyBorder="1" applyAlignment="1">
      <alignment horizontal="center" vertical="center"/>
    </xf>
    <xf numFmtId="0" fontId="6" fillId="0" borderId="10" xfId="2" applyFont="1" applyBorder="1" applyAlignment="1">
      <alignment horizontal="center" vertical="center"/>
    </xf>
    <xf numFmtId="0" fontId="6" fillId="0" borderId="14" xfId="2" applyFont="1" applyBorder="1" applyAlignment="1">
      <alignment horizontal="center" vertical="center"/>
    </xf>
    <xf numFmtId="0" fontId="6" fillId="0" borderId="15" xfId="2" applyFont="1" applyBorder="1" applyAlignment="1">
      <alignment horizontal="center" vertical="center"/>
    </xf>
    <xf numFmtId="0" fontId="6" fillId="0" borderId="17" xfId="2" applyFont="1" applyBorder="1" applyAlignment="1">
      <alignment horizontal="center" vertical="center"/>
    </xf>
    <xf numFmtId="0" fontId="6" fillId="0" borderId="18" xfId="2" applyFont="1" applyBorder="1" applyAlignment="1">
      <alignment horizontal="center" vertical="center"/>
    </xf>
    <xf numFmtId="0" fontId="2" fillId="0" borderId="11" xfId="2" applyFont="1" applyBorder="1" applyAlignment="1">
      <alignment horizontal="center" vertical="center"/>
    </xf>
    <xf numFmtId="0" fontId="2" fillId="0" borderId="12" xfId="2" applyFont="1" applyBorder="1" applyAlignment="1">
      <alignment horizontal="center" vertical="center"/>
    </xf>
    <xf numFmtId="0" fontId="2" fillId="0" borderId="13" xfId="2" applyFont="1" applyBorder="1" applyAlignment="1">
      <alignment horizontal="center" vertical="center"/>
    </xf>
    <xf numFmtId="0" fontId="7" fillId="0" borderId="9" xfId="2" applyFont="1" applyBorder="1" applyAlignment="1">
      <alignment horizontal="center" vertical="center" wrapText="1"/>
    </xf>
    <xf numFmtId="0" fontId="7" fillId="0" borderId="16" xfId="2" applyFont="1" applyBorder="1" applyAlignment="1">
      <alignment horizontal="center" vertical="center" wrapText="1"/>
    </xf>
    <xf numFmtId="0" fontId="7" fillId="0" borderId="10" xfId="2" applyFont="1" applyBorder="1" applyAlignment="1">
      <alignment horizontal="center" vertical="center" wrapText="1"/>
    </xf>
    <xf numFmtId="0" fontId="7" fillId="0" borderId="17" xfId="2" applyFont="1" applyBorder="1" applyAlignment="1">
      <alignment horizontal="center" vertical="center" wrapText="1"/>
    </xf>
    <xf numFmtId="0" fontId="7" fillId="0" borderId="19" xfId="2" applyFont="1" applyBorder="1" applyAlignment="1">
      <alignment horizontal="center" vertical="center" wrapText="1"/>
    </xf>
    <xf numFmtId="0" fontId="7" fillId="0" borderId="18" xfId="2" applyFont="1" applyBorder="1" applyAlignment="1">
      <alignment horizontal="center" vertical="center" wrapText="1"/>
    </xf>
    <xf numFmtId="0" fontId="10" fillId="0" borderId="16" xfId="2" applyFont="1" applyBorder="1" applyAlignment="1">
      <alignment horizontal="left"/>
    </xf>
    <xf numFmtId="0" fontId="8" fillId="0" borderId="45" xfId="2" applyFont="1" applyBorder="1" applyAlignment="1">
      <alignment horizontal="left"/>
    </xf>
    <xf numFmtId="0" fontId="8" fillId="0" borderId="1" xfId="2" applyFont="1" applyBorder="1" applyAlignment="1">
      <alignment horizontal="left"/>
    </xf>
    <xf numFmtId="0" fontId="5" fillId="0" borderId="0" xfId="2" applyFont="1" applyBorder="1" applyAlignment="1">
      <alignment horizontal="center"/>
    </xf>
    <xf numFmtId="0" fontId="11" fillId="0" borderId="14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/>
    </xf>
    <xf numFmtId="0" fontId="11" fillId="0" borderId="1" xfId="2" applyFont="1" applyBorder="1" applyAlignment="1">
      <alignment horizontal="left"/>
    </xf>
    <xf numFmtId="0" fontId="11" fillId="0" borderId="3" xfId="2" applyFont="1" applyBorder="1" applyAlignment="1">
      <alignment horizontal="left"/>
    </xf>
    <xf numFmtId="0" fontId="5" fillId="0" borderId="0" xfId="2" applyFont="1" applyFill="1" applyBorder="1" applyAlignment="1">
      <alignment horizontal="left"/>
    </xf>
    <xf numFmtId="0" fontId="5" fillId="0" borderId="3" xfId="2" applyFont="1" applyFill="1" applyBorder="1" applyAlignment="1">
      <alignment horizontal="left"/>
    </xf>
    <xf numFmtId="0" fontId="11" fillId="0" borderId="14" xfId="2" applyFont="1" applyFill="1" applyBorder="1" applyAlignment="1">
      <alignment horizontal="left" vertical="center"/>
    </xf>
    <xf numFmtId="0" fontId="11" fillId="0" borderId="0" xfId="2" applyFont="1" applyFill="1" applyBorder="1" applyAlignment="1">
      <alignment horizontal="left" vertical="center"/>
    </xf>
    <xf numFmtId="0" fontId="23" fillId="0" borderId="3" xfId="2" applyFont="1" applyBorder="1" applyAlignment="1">
      <alignment horizontal="left" vertical="center" wrapText="1"/>
    </xf>
    <xf numFmtId="0" fontId="5" fillId="0" borderId="0" xfId="2" applyFont="1" applyBorder="1" applyAlignment="1">
      <alignment horizontal="left" vertical="center"/>
    </xf>
    <xf numFmtId="0" fontId="5" fillId="0" borderId="3" xfId="2" applyFont="1" applyFill="1" applyBorder="1" applyAlignment="1">
      <alignment horizontal="left" vertical="center"/>
    </xf>
    <xf numFmtId="0" fontId="11" fillId="0" borderId="14" xfId="2" applyFont="1" applyBorder="1" applyAlignment="1">
      <alignment horizontal="left"/>
    </xf>
    <xf numFmtId="0" fontId="11" fillId="0" borderId="0" xfId="2" applyFont="1" applyBorder="1" applyAlignment="1">
      <alignment horizontal="left"/>
    </xf>
    <xf numFmtId="0" fontId="9" fillId="0" borderId="3" xfId="2" applyFont="1" applyBorder="1" applyAlignment="1">
      <alignment horizontal="left"/>
    </xf>
    <xf numFmtId="0" fontId="5" fillId="0" borderId="0" xfId="2" applyFont="1" applyBorder="1" applyAlignment="1">
      <alignment horizontal="left"/>
    </xf>
    <xf numFmtId="14" fontId="11" fillId="0" borderId="1" xfId="2" applyNumberFormat="1" applyFont="1" applyBorder="1" applyAlignment="1">
      <alignment horizontal="center"/>
    </xf>
    <xf numFmtId="0" fontId="11" fillId="0" borderId="1" xfId="2" applyFont="1" applyBorder="1" applyAlignment="1">
      <alignment horizontal="center"/>
    </xf>
    <xf numFmtId="0" fontId="11" fillId="0" borderId="17" xfId="2" applyFont="1" applyBorder="1" applyAlignment="1">
      <alignment horizontal="left"/>
    </xf>
    <xf numFmtId="0" fontId="11" fillId="0" borderId="19" xfId="2" applyFont="1" applyBorder="1" applyAlignment="1">
      <alignment horizontal="left"/>
    </xf>
    <xf numFmtId="0" fontId="5" fillId="0" borderId="20" xfId="2" applyFont="1" applyBorder="1" applyAlignment="1">
      <alignment horizontal="left"/>
    </xf>
    <xf numFmtId="0" fontId="16" fillId="0" borderId="19" xfId="2" applyFont="1" applyBorder="1" applyAlignment="1">
      <alignment horizontal="left"/>
    </xf>
    <xf numFmtId="0" fontId="11" fillId="0" borderId="19" xfId="2" applyFont="1" applyBorder="1" applyAlignment="1">
      <alignment horizontal="center"/>
    </xf>
    <xf numFmtId="10" fontId="5" fillId="0" borderId="5" xfId="2" applyNumberFormat="1" applyFont="1" applyFill="1" applyBorder="1" applyAlignment="1">
      <alignment horizontal="center" vertical="center"/>
    </xf>
    <xf numFmtId="0" fontId="11" fillId="0" borderId="6" xfId="2" applyFont="1" applyBorder="1" applyAlignment="1">
      <alignment horizontal="center" vertical="center"/>
    </xf>
    <xf numFmtId="0" fontId="11" fillId="0" borderId="7" xfId="2" applyFont="1" applyBorder="1" applyAlignment="1">
      <alignment horizontal="center" vertical="center"/>
    </xf>
    <xf numFmtId="0" fontId="11" fillId="0" borderId="8" xfId="2" applyFont="1" applyBorder="1" applyAlignment="1">
      <alignment horizontal="center" vertical="center"/>
    </xf>
    <xf numFmtId="10" fontId="5" fillId="0" borderId="28" xfId="2" applyNumberFormat="1" applyFont="1" applyFill="1" applyBorder="1" applyAlignment="1">
      <alignment horizontal="center" vertical="center"/>
    </xf>
    <xf numFmtId="10" fontId="5" fillId="0" borderId="4" xfId="2" applyNumberFormat="1" applyFont="1" applyFill="1" applyBorder="1" applyAlignment="1">
      <alignment horizontal="center" vertical="center"/>
    </xf>
    <xf numFmtId="0" fontId="5" fillId="0" borderId="3" xfId="2" applyFont="1" applyBorder="1" applyAlignment="1">
      <alignment horizontal="left"/>
    </xf>
    <xf numFmtId="0" fontId="5" fillId="0" borderId="1" xfId="2" applyFont="1" applyFill="1" applyBorder="1" applyAlignment="1">
      <alignment horizontal="center" vertical="center"/>
    </xf>
    <xf numFmtId="0" fontId="11" fillId="2" borderId="13" xfId="2" applyFont="1" applyFill="1" applyBorder="1" applyAlignment="1">
      <alignment horizontal="center" vertical="center"/>
    </xf>
    <xf numFmtId="0" fontId="11" fillId="2" borderId="11" xfId="2" applyFont="1" applyFill="1" applyBorder="1" applyAlignment="1">
      <alignment horizontal="center" vertical="center"/>
    </xf>
    <xf numFmtId="0" fontId="11" fillId="2" borderId="12" xfId="2" applyFont="1" applyFill="1" applyBorder="1" applyAlignment="1">
      <alignment horizontal="center" vertical="center"/>
    </xf>
    <xf numFmtId="0" fontId="20" fillId="3" borderId="21" xfId="2" applyFont="1" applyFill="1" applyBorder="1" applyAlignment="1">
      <alignment horizontal="center"/>
    </xf>
    <xf numFmtId="0" fontId="20" fillId="3" borderId="22" xfId="2" applyFont="1" applyFill="1" applyBorder="1" applyAlignment="1">
      <alignment horizontal="center"/>
    </xf>
    <xf numFmtId="0" fontId="20" fillId="3" borderId="23" xfId="2" applyFont="1" applyFill="1" applyBorder="1" applyAlignment="1">
      <alignment horizontal="center"/>
    </xf>
    <xf numFmtId="0" fontId="20" fillId="3" borderId="25" xfId="2" applyFont="1" applyFill="1" applyBorder="1" applyAlignment="1">
      <alignment horizontal="center" wrapText="1"/>
    </xf>
    <xf numFmtId="0" fontId="20" fillId="3" borderId="26" xfId="2" applyFont="1" applyFill="1" applyBorder="1" applyAlignment="1">
      <alignment horizontal="center" wrapText="1"/>
    </xf>
    <xf numFmtId="0" fontId="20" fillId="3" borderId="29" xfId="2" applyFont="1" applyFill="1" applyBorder="1" applyAlignment="1">
      <alignment horizontal="center" vertical="center"/>
    </xf>
    <xf numFmtId="0" fontId="4" fillId="0" borderId="26" xfId="2" applyBorder="1"/>
    <xf numFmtId="0" fontId="20" fillId="3" borderId="24" xfId="2" applyFont="1" applyFill="1" applyBorder="1" applyAlignment="1">
      <alignment horizontal="center"/>
    </xf>
    <xf numFmtId="0" fontId="20" fillId="3" borderId="5" xfId="2" applyFont="1" applyFill="1" applyBorder="1" applyAlignment="1">
      <alignment horizontal="center"/>
    </xf>
    <xf numFmtId="0" fontId="20" fillId="6" borderId="29" xfId="2" applyFont="1" applyFill="1" applyBorder="1" applyAlignment="1">
      <alignment horizontal="left"/>
    </xf>
    <xf numFmtId="0" fontId="20" fillId="6" borderId="3" xfId="2" applyFont="1" applyFill="1" applyBorder="1" applyAlignment="1">
      <alignment horizontal="left"/>
    </xf>
    <xf numFmtId="0" fontId="20" fillId="6" borderId="26" xfId="2" applyFont="1" applyFill="1" applyBorder="1" applyAlignment="1">
      <alignment horizontal="left"/>
    </xf>
    <xf numFmtId="0" fontId="20" fillId="6" borderId="30" xfId="2" applyFont="1" applyFill="1" applyBorder="1" applyAlignment="1">
      <alignment horizontal="left"/>
    </xf>
    <xf numFmtId="0" fontId="20" fillId="6" borderId="31" xfId="2" applyFont="1" applyFill="1" applyBorder="1" applyAlignment="1">
      <alignment horizontal="left"/>
    </xf>
    <xf numFmtId="0" fontId="20" fillId="0" borderId="33" xfId="2" applyFont="1" applyBorder="1"/>
    <xf numFmtId="0" fontId="20" fillId="3" borderId="34" xfId="2" applyFont="1" applyFill="1" applyBorder="1" applyAlignment="1">
      <alignment horizontal="center"/>
    </xf>
    <xf numFmtId="0" fontId="20" fillId="3" borderId="35" xfId="2" applyFont="1" applyFill="1" applyBorder="1" applyAlignment="1">
      <alignment horizontal="center"/>
    </xf>
    <xf numFmtId="0" fontId="20" fillId="3" borderId="36" xfId="2" applyFont="1" applyFill="1" applyBorder="1" applyAlignment="1">
      <alignment horizontal="center"/>
    </xf>
    <xf numFmtId="0" fontId="20" fillId="3" borderId="37" xfId="2" applyFont="1" applyFill="1" applyBorder="1" applyAlignment="1">
      <alignment horizontal="center"/>
    </xf>
    <xf numFmtId="0" fontId="20" fillId="3" borderId="38" xfId="2" applyFont="1" applyFill="1" applyBorder="1" applyAlignment="1">
      <alignment horizontal="center"/>
    </xf>
    <xf numFmtId="0" fontId="21" fillId="4" borderId="1" xfId="2" applyFont="1" applyFill="1" applyBorder="1" applyAlignment="1">
      <alignment horizontal="center"/>
    </xf>
    <xf numFmtId="3" fontId="14" fillId="0" borderId="29" xfId="2" applyNumberFormat="1" applyFont="1" applyBorder="1" applyAlignment="1">
      <alignment horizontal="center"/>
    </xf>
    <xf numFmtId="44" fontId="14" fillId="0" borderId="25" xfId="3" applyFont="1" applyFill="1" applyBorder="1" applyAlignment="1">
      <alignment horizontal="center" vertical="center"/>
    </xf>
    <xf numFmtId="44" fontId="14" fillId="0" borderId="26" xfId="3" applyFont="1" applyFill="1" applyBorder="1" applyAlignment="1">
      <alignment horizontal="center" vertical="center"/>
    </xf>
    <xf numFmtId="164" fontId="14" fillId="0" borderId="25" xfId="1" applyFont="1" applyBorder="1" applyAlignment="1">
      <alignment horizontal="center"/>
    </xf>
    <xf numFmtId="0" fontId="14" fillId="0" borderId="41" xfId="2" applyFont="1" applyBorder="1" applyAlignment="1">
      <alignment horizontal="center" wrapText="1"/>
    </xf>
    <xf numFmtId="0" fontId="4" fillId="0" borderId="42" xfId="2" applyBorder="1"/>
    <xf numFmtId="164" fontId="14" fillId="0" borderId="44" xfId="1" applyFont="1" applyBorder="1" applyAlignment="1">
      <alignment horizontal="center"/>
    </xf>
    <xf numFmtId="0" fontId="14" fillId="0" borderId="45" xfId="2" applyFont="1" applyBorder="1" applyAlignment="1">
      <alignment horizontal="center"/>
    </xf>
    <xf numFmtId="0" fontId="14" fillId="0" borderId="1" xfId="2" applyFont="1" applyBorder="1" applyAlignment="1">
      <alignment horizontal="center"/>
    </xf>
    <xf numFmtId="0" fontId="14" fillId="0" borderId="46" xfId="2" applyFont="1" applyBorder="1" applyAlignment="1">
      <alignment horizontal="center"/>
    </xf>
    <xf numFmtId="0" fontId="14" fillId="0" borderId="17" xfId="2" applyFont="1" applyBorder="1" applyAlignment="1">
      <alignment horizontal="center"/>
    </xf>
    <xf numFmtId="0" fontId="14" fillId="0" borderId="19" xfId="2" applyFont="1" applyBorder="1" applyAlignment="1">
      <alignment horizontal="center"/>
    </xf>
    <xf numFmtId="0" fontId="14" fillId="0" borderId="18" xfId="2" applyFont="1" applyBorder="1" applyAlignment="1">
      <alignment horizontal="center"/>
    </xf>
    <xf numFmtId="0" fontId="14" fillId="0" borderId="45" xfId="2" applyFont="1" applyBorder="1" applyAlignment="1">
      <alignment horizontal="left"/>
    </xf>
    <xf numFmtId="0" fontId="14" fillId="0" borderId="1" xfId="2" applyFont="1" applyBorder="1" applyAlignment="1">
      <alignment horizontal="left"/>
    </xf>
    <xf numFmtId="0" fontId="14" fillId="0" borderId="46" xfId="2" applyFont="1" applyBorder="1" applyAlignment="1">
      <alignment horizontal="left"/>
    </xf>
  </cellXfs>
  <cellStyles count="6">
    <cellStyle name="Moneda" xfId="3" builtinId="4"/>
    <cellStyle name="Moneda [0]" xfId="4" builtinId="7"/>
    <cellStyle name="Moneda 2" xfId="1"/>
    <cellStyle name="Normal" xfId="0" builtinId="0"/>
    <cellStyle name="Normal 2" xfId="2"/>
    <cellStyle name="Porcentaje" xfId="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702619007156491"/>
          <c:y val="4.7273787746228833E-2"/>
          <c:w val="0.79210526315789564"/>
          <c:h val="0.74193808082045543"/>
        </c:manualLayout>
      </c:layout>
      <c:lineChart>
        <c:grouping val="standard"/>
        <c:varyColors val="0"/>
        <c:ser>
          <c:idx val="0"/>
          <c:order val="0"/>
          <c:tx>
            <c:strRef>
              <c:f>'INF. MENSUAL'!$O$22</c:f>
              <c:strCache>
                <c:ptCount val="1"/>
                <c:pt idx="0">
                  <c:v>PROGRAMADO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'INF. MENSUAL'!$N$23:$N$33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'INF. MENSUAL'!$O$23:$O$33</c:f>
              <c:numCache>
                <c:formatCode>General</c:formatCode>
                <c:ptCount val="11"/>
                <c:pt idx="0">
                  <c:v>1.52</c:v>
                </c:pt>
                <c:pt idx="1">
                  <c:v>17.84</c:v>
                </c:pt>
                <c:pt idx="2">
                  <c:v>26.43</c:v>
                </c:pt>
                <c:pt idx="3">
                  <c:v>32.93</c:v>
                </c:pt>
                <c:pt idx="4">
                  <c:v>42.85</c:v>
                </c:pt>
                <c:pt idx="5">
                  <c:v>54.62</c:v>
                </c:pt>
                <c:pt idx="6">
                  <c:v>79.42</c:v>
                </c:pt>
                <c:pt idx="7">
                  <c:v>94.71</c:v>
                </c:pt>
                <c:pt idx="8">
                  <c:v>99.55</c:v>
                </c:pt>
                <c:pt idx="9">
                  <c:v>100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9D1-4F26-8B32-E1FB72474671}"/>
            </c:ext>
          </c:extLst>
        </c:ser>
        <c:ser>
          <c:idx val="1"/>
          <c:order val="1"/>
          <c:tx>
            <c:strRef>
              <c:f>'INF. MENSUAL'!$P$22</c:f>
              <c:strCache>
                <c:ptCount val="1"/>
                <c:pt idx="0">
                  <c:v>EJECUTADO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'INF. MENSUAL'!$N$23:$N$33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'INF. MENSUAL'!$P$23:$P$33</c:f>
              <c:numCache>
                <c:formatCode>General</c:formatCode>
                <c:ptCount val="11"/>
                <c:pt idx="0">
                  <c:v>1.4</c:v>
                </c:pt>
                <c:pt idx="1">
                  <c:v>3.97</c:v>
                </c:pt>
                <c:pt idx="2">
                  <c:v>8.24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9D1-4F26-8B32-E1FB724746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644876832"/>
        <c:axId val="-1644874656"/>
      </c:lineChart>
      <c:catAx>
        <c:axId val="-1644876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O" sz="8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MESES</a:t>
                </a:r>
              </a:p>
            </c:rich>
          </c:tx>
          <c:layout>
            <c:manualLayout>
              <c:xMode val="edge"/>
              <c:yMode val="edge"/>
              <c:x val="6.0783262307265384E-2"/>
              <c:y val="0.858568521631425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O"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-16448746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6448746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O" sz="8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% ACUMULADO</a:t>
                </a:r>
              </a:p>
            </c:rich>
          </c:tx>
          <c:layout>
            <c:manualLayout>
              <c:xMode val="edge"/>
              <c:yMode val="edge"/>
              <c:x val="3.76786235053953E-3"/>
              <c:y val="0.228298091951989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O"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-1644876832"/>
        <c:crosses val="autoZero"/>
        <c:crossBetween val="between"/>
      </c:valAx>
      <c:spPr>
        <a:gradFill rotWithShape="0">
          <a:gsLst>
            <a:gs pos="0">
              <a:srgbClr val="C0C0C0"/>
            </a:gs>
            <a:gs pos="100000">
              <a:srgbClr val="C0C0C0">
                <a:gamma/>
                <a:tint val="30588"/>
                <a:invGamma/>
              </a:srgb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263153933715271"/>
          <c:y val="0.10752720516677014"/>
          <c:w val="0.32894759122851697"/>
          <c:h val="0.1326167094281753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CO" sz="4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" r="0.75000000000000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63986150667337"/>
          <c:y val="0.10860750514293821"/>
          <c:w val="0.83200216667230908"/>
          <c:h val="0.72996081372302801"/>
        </c:manualLayout>
      </c:layout>
      <c:lineChart>
        <c:grouping val="standard"/>
        <c:varyColors val="0"/>
        <c:ser>
          <c:idx val="0"/>
          <c:order val="0"/>
          <c:tx>
            <c:strRef>
              <c:f>'INF. MENSUAL'!$O$43</c:f>
              <c:strCache>
                <c:ptCount val="1"/>
                <c:pt idx="0">
                  <c:v>PROGRAMADO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'INF. MENSUAL'!$N$44:$N$54</c:f>
              <c:numCache>
                <c:formatCode>General</c:formatCode>
                <c:ptCount val="1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</c:numCache>
            </c:numRef>
          </c:cat>
          <c:val>
            <c:numRef>
              <c:f>'INF. MENSUAL'!$O$44:$O$51</c:f>
              <c:numCache>
                <c:formatCode>_("$"* #,##0_);_("$"* \(#,##0\);_("$"* "-"_);_(@_)</c:formatCode>
                <c:ptCount val="8"/>
                <c:pt idx="0">
                  <c:v>37871576.315375999</c:v>
                </c:pt>
                <c:pt idx="1">
                  <c:v>444492711.49099201</c:v>
                </c:pt>
                <c:pt idx="2">
                  <c:v>658516948.69433403</c:v>
                </c:pt>
                <c:pt idx="3">
                  <c:v>820467768.46403396</c:v>
                </c:pt>
                <c:pt idx="4">
                  <c:v>1067629634.94333</c:v>
                </c:pt>
                <c:pt idx="5">
                  <c:v>1360885196.2801561</c:v>
                </c:pt>
                <c:pt idx="6">
                  <c:v>1978789862.4783962</c:v>
                </c:pt>
                <c:pt idx="7">
                  <c:v>2359748021.5981979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368-4260-85DB-170C5FE1CC27}"/>
            </c:ext>
          </c:extLst>
        </c:ser>
        <c:ser>
          <c:idx val="1"/>
          <c:order val="1"/>
          <c:tx>
            <c:strRef>
              <c:f>'INF. MENSUAL'!$P$43</c:f>
              <c:strCache>
                <c:ptCount val="1"/>
                <c:pt idx="0">
                  <c:v>EJECUTADO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'INF. MENSUAL'!$N$44:$N$54</c:f>
              <c:numCache>
                <c:formatCode>General</c:formatCode>
                <c:ptCount val="1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</c:numCache>
            </c:numRef>
          </c:cat>
          <c:val>
            <c:numRef>
              <c:f>'INF. MENSUAL'!$P$44:$P$54</c:f>
              <c:numCache>
                <c:formatCode>_("$"* #,##0.00_);_("$"* \(#,##0.00\);_("$"* "-"??_);_(@_)</c:formatCode>
                <c:ptCount val="11"/>
                <c:pt idx="0">
                  <c:v>34881715.027319998</c:v>
                </c:pt>
                <c:pt idx="1">
                  <c:v>98914577.613186002</c:v>
                </c:pt>
                <c:pt idx="2">
                  <c:v>205303808.44651201</c:v>
                </c:pt>
                <c:pt idx="8" formatCode="General">
                  <c:v>0</c:v>
                </c:pt>
                <c:pt idx="9" formatCode="General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368-4260-85DB-170C5FE1CC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644876288"/>
        <c:axId val="-1644873024"/>
      </c:lineChart>
      <c:catAx>
        <c:axId val="-1644876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O"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MESES</a:t>
                </a:r>
              </a:p>
            </c:rich>
          </c:tx>
          <c:layout>
            <c:manualLayout>
              <c:xMode val="edge"/>
              <c:yMode val="edge"/>
              <c:x val="2.0679003572207041E-3"/>
              <c:y val="0.8864569241620100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O"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-1644873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64487302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O"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VALOR EN MILLONES DE  $</a:t>
                </a:r>
              </a:p>
            </c:rich>
          </c:tx>
          <c:layout>
            <c:manualLayout>
              <c:xMode val="edge"/>
              <c:yMode val="edge"/>
              <c:x val="3.8769341557937042E-3"/>
              <c:y val="0.18020974250465391"/>
            </c:manualLayout>
          </c:layout>
          <c:overlay val="0"/>
          <c:spPr>
            <a:noFill/>
            <a:ln w="25400">
              <a:noFill/>
            </a:ln>
          </c:spPr>
        </c:title>
        <c:numFmt formatCode="_(&quot;$&quot;* #,##0_);_(&quot;$&quot;* \(#,##0\);_(&quot;$&quot;* &quot;-&quot;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CO"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-1644876288"/>
        <c:crosses val="autoZero"/>
        <c:crossBetween val="between"/>
      </c:valAx>
      <c:spPr>
        <a:gradFill rotWithShape="0">
          <a:gsLst>
            <a:gs pos="0">
              <a:srgbClr val="C0C0C0"/>
            </a:gs>
            <a:gs pos="100000">
              <a:srgbClr val="C0C0C0">
                <a:gamma/>
                <a:tint val="40000"/>
                <a:invGamma/>
              </a:srgb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6800060642239273"/>
          <c:y val="0.12658272341507967"/>
          <c:w val="0.3632985587992838"/>
          <c:h val="0.1139246360724735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CO" sz="4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7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" r="0.750000000000002" t="1" header="0" footer="0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21</xdr:row>
      <xdr:rowOff>0</xdr:rowOff>
    </xdr:from>
    <xdr:to>
      <xdr:col>10</xdr:col>
      <xdr:colOff>180975</xdr:colOff>
      <xdr:row>38</xdr:row>
      <xdr:rowOff>0</xdr:rowOff>
    </xdr:to>
    <xdr:graphicFrame macro="">
      <xdr:nvGraphicFramePr>
        <xdr:cNvPr id="2" name="Chart 3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42</xdr:row>
      <xdr:rowOff>0</xdr:rowOff>
    </xdr:from>
    <xdr:to>
      <xdr:col>10</xdr:col>
      <xdr:colOff>161925</xdr:colOff>
      <xdr:row>51</xdr:row>
      <xdr:rowOff>304800</xdr:rowOff>
    </xdr:to>
    <xdr:graphicFrame macro="">
      <xdr:nvGraphicFramePr>
        <xdr:cNvPr id="3" name="Chart 3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400050</xdr:colOff>
      <xdr:row>2</xdr:row>
      <xdr:rowOff>28575</xdr:rowOff>
    </xdr:from>
    <xdr:to>
      <xdr:col>2</xdr:col>
      <xdr:colOff>542925</xdr:colOff>
      <xdr:row>3</xdr:row>
      <xdr:rowOff>381000</xdr:rowOff>
    </xdr:to>
    <xdr:pic>
      <xdr:nvPicPr>
        <xdr:cNvPr id="4" name="Picture 3" descr="ESCUDO SOMBRA low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23875" y="171450"/>
          <a:ext cx="9906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66675</xdr:colOff>
      <xdr:row>3</xdr:row>
      <xdr:rowOff>447675</xdr:rowOff>
    </xdr:from>
    <xdr:to>
      <xdr:col>2</xdr:col>
      <xdr:colOff>847725</xdr:colOff>
      <xdr:row>4</xdr:row>
      <xdr:rowOff>381000</xdr:rowOff>
    </xdr:to>
    <xdr:pic>
      <xdr:nvPicPr>
        <xdr:cNvPr id="5" name="Picture 2" descr="logo formatos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0500" y="1114425"/>
          <a:ext cx="16287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U66"/>
  <sheetViews>
    <sheetView showGridLines="0" tabSelected="1" view="pageBreakPreview" topLeftCell="A32" zoomScaleSheetLayoutView="100" workbookViewId="0">
      <selection activeCell="P26" sqref="P26"/>
    </sheetView>
  </sheetViews>
  <sheetFormatPr baseColWidth="10" defaultRowHeight="12.75"/>
  <cols>
    <col min="1" max="1" width="1.85546875" style="1" customWidth="1"/>
    <col min="2" max="2" width="12.7109375" style="1" bestFit="1" customWidth="1"/>
    <col min="3" max="3" width="13.5703125" style="1" customWidth="1"/>
    <col min="4" max="4" width="15.140625" style="1" customWidth="1"/>
    <col min="5" max="5" width="3.28515625" style="1" customWidth="1"/>
    <col min="6" max="6" width="13.7109375" style="1" customWidth="1"/>
    <col min="7" max="7" width="16.42578125" style="1" customWidth="1"/>
    <col min="8" max="8" width="12.140625" style="1" customWidth="1"/>
    <col min="9" max="9" width="15.7109375" style="1" customWidth="1"/>
    <col min="10" max="10" width="20.5703125" style="1" customWidth="1"/>
    <col min="11" max="11" width="7.7109375" style="1" customWidth="1"/>
    <col min="12" max="12" width="3.42578125" style="1" customWidth="1"/>
    <col min="13" max="13" width="1.28515625" style="1" customWidth="1"/>
    <col min="14" max="14" width="11.7109375" style="17" bestFit="1" customWidth="1"/>
    <col min="15" max="15" width="11.140625" style="17" customWidth="1"/>
    <col min="16" max="16" width="19" style="17" customWidth="1"/>
    <col min="17" max="21" width="11.42578125" style="17"/>
    <col min="22" max="16384" width="11.42578125" style="1"/>
  </cols>
  <sheetData>
    <row r="1" spans="2:11" s="1" customFormat="1" ht="6" customHeight="1"/>
    <row r="2" spans="2:11" s="1" customFormat="1" ht="5.25" customHeight="1" thickBot="1"/>
    <row r="3" spans="2:11" s="1" customFormat="1" ht="41.25" customHeight="1" thickTop="1" thickBot="1">
      <c r="B3" s="81" t="s">
        <v>0</v>
      </c>
      <c r="C3" s="82"/>
      <c r="D3" s="87" t="s">
        <v>1</v>
      </c>
      <c r="E3" s="87"/>
      <c r="F3" s="87"/>
      <c r="G3" s="87"/>
      <c r="H3" s="88"/>
      <c r="I3" s="89" t="s">
        <v>2</v>
      </c>
      <c r="J3" s="87"/>
      <c r="K3" s="88"/>
    </row>
    <row r="4" spans="2:11" s="1" customFormat="1" ht="36" customHeight="1" thickTop="1" thickBot="1">
      <c r="B4" s="83"/>
      <c r="C4" s="84"/>
      <c r="D4" s="90" t="s">
        <v>6</v>
      </c>
      <c r="E4" s="91"/>
      <c r="F4" s="91"/>
      <c r="G4" s="91"/>
      <c r="H4" s="92"/>
      <c r="I4" s="89" t="s">
        <v>7</v>
      </c>
      <c r="J4" s="87"/>
      <c r="K4" s="88"/>
    </row>
    <row r="5" spans="2:11" s="1" customFormat="1" ht="33.75" customHeight="1" thickTop="1" thickBot="1">
      <c r="B5" s="85"/>
      <c r="C5" s="86"/>
      <c r="D5" s="93"/>
      <c r="E5" s="94"/>
      <c r="F5" s="94"/>
      <c r="G5" s="94"/>
      <c r="H5" s="95"/>
      <c r="I5" s="89" t="s">
        <v>8</v>
      </c>
      <c r="J5" s="87"/>
      <c r="K5" s="88"/>
    </row>
    <row r="6" spans="2:11" s="1" customFormat="1" ht="7.5" customHeight="1" thickTop="1" thickBot="1"/>
    <row r="7" spans="2:11" s="1" customFormat="1" ht="18.75" thickTop="1">
      <c r="B7" s="2" t="s">
        <v>9</v>
      </c>
      <c r="C7" s="3"/>
      <c r="D7" s="4">
        <v>43247</v>
      </c>
      <c r="E7" s="4"/>
      <c r="F7" s="96"/>
      <c r="G7" s="96"/>
      <c r="H7" s="96"/>
      <c r="I7" s="96"/>
      <c r="J7" s="96"/>
      <c r="K7" s="5"/>
    </row>
    <row r="8" spans="2:11" s="1" customFormat="1" ht="8.25" customHeight="1">
      <c r="B8" s="6"/>
      <c r="C8" s="7"/>
      <c r="D8" s="7"/>
      <c r="E8" s="7"/>
      <c r="F8" s="7"/>
      <c r="G8" s="7"/>
      <c r="H8" s="7"/>
      <c r="I8" s="7"/>
      <c r="J8" s="7"/>
      <c r="K8" s="8"/>
    </row>
    <row r="9" spans="2:11" s="1" customFormat="1">
      <c r="B9" s="97" t="s">
        <v>63</v>
      </c>
      <c r="C9" s="98"/>
      <c r="D9" s="98"/>
      <c r="E9" s="98"/>
      <c r="F9" s="98"/>
      <c r="G9" s="98"/>
      <c r="H9" s="98"/>
      <c r="I9" s="98"/>
      <c r="J9" s="98"/>
      <c r="K9" s="8"/>
    </row>
    <row r="10" spans="2:11" s="1" customFormat="1" ht="9.75" customHeight="1">
      <c r="B10" s="6"/>
      <c r="C10" s="99" t="s">
        <v>44</v>
      </c>
      <c r="D10" s="99"/>
      <c r="E10" s="99"/>
      <c r="F10" s="99"/>
      <c r="G10" s="99"/>
      <c r="H10" s="99"/>
      <c r="I10" s="99"/>
      <c r="J10" s="99"/>
      <c r="K10" s="8"/>
    </row>
    <row r="11" spans="2:11" s="1" customFormat="1" ht="15.75">
      <c r="B11" s="100" t="s">
        <v>10</v>
      </c>
      <c r="C11" s="101"/>
      <c r="D11" s="74">
        <v>2491551073.3800001</v>
      </c>
      <c r="E11" s="9"/>
      <c r="F11" s="10" t="s">
        <v>0</v>
      </c>
      <c r="G11" s="101" t="s">
        <v>50</v>
      </c>
      <c r="H11" s="101"/>
      <c r="I11" s="102">
        <v>569</v>
      </c>
      <c r="J11" s="102"/>
      <c r="K11" s="11"/>
    </row>
    <row r="12" spans="2:11" s="1" customFormat="1" ht="16.5">
      <c r="B12" s="100" t="s">
        <v>11</v>
      </c>
      <c r="C12" s="101"/>
      <c r="D12" s="12" t="s">
        <v>40</v>
      </c>
      <c r="E12" s="13"/>
      <c r="F12" s="14"/>
      <c r="G12" s="101" t="s">
        <v>61</v>
      </c>
      <c r="H12" s="101"/>
      <c r="I12" s="103" t="s">
        <v>45</v>
      </c>
      <c r="J12" s="103"/>
      <c r="K12" s="11"/>
    </row>
    <row r="13" spans="2:11" s="1" customFormat="1" ht="16.5">
      <c r="B13" s="100" t="s">
        <v>12</v>
      </c>
      <c r="C13" s="101"/>
      <c r="D13" s="12" t="s">
        <v>40</v>
      </c>
      <c r="E13" s="15"/>
      <c r="F13" s="15"/>
      <c r="G13" s="104" t="s">
        <v>13</v>
      </c>
      <c r="H13" s="104"/>
      <c r="I13" s="105"/>
      <c r="J13" s="105"/>
      <c r="K13" s="8"/>
    </row>
    <row r="14" spans="2:11" s="73" customFormat="1" ht="25.5" customHeight="1">
      <c r="B14" s="106" t="s">
        <v>14</v>
      </c>
      <c r="C14" s="107"/>
      <c r="D14" s="108" t="s">
        <v>39</v>
      </c>
      <c r="E14" s="108"/>
      <c r="F14" s="108"/>
      <c r="G14" s="109" t="s">
        <v>15</v>
      </c>
      <c r="H14" s="109"/>
      <c r="I14" s="110"/>
      <c r="J14" s="110"/>
      <c r="K14" s="72"/>
    </row>
    <row r="15" spans="2:11" s="1" customFormat="1" ht="15.75" customHeight="1">
      <c r="B15" s="111" t="s">
        <v>16</v>
      </c>
      <c r="C15" s="112"/>
      <c r="D15" s="113" t="s">
        <v>41</v>
      </c>
      <c r="E15" s="113"/>
      <c r="F15" s="113"/>
      <c r="G15" s="114" t="s">
        <v>17</v>
      </c>
      <c r="H15" s="114"/>
      <c r="I15" s="99" t="s">
        <v>18</v>
      </c>
      <c r="J15" s="99"/>
      <c r="K15" s="8"/>
    </row>
    <row r="16" spans="2:11" s="1" customFormat="1" ht="15.75" customHeight="1">
      <c r="B16" s="111" t="s">
        <v>19</v>
      </c>
      <c r="C16" s="112"/>
      <c r="D16" s="128" t="s">
        <v>42</v>
      </c>
      <c r="E16" s="128"/>
      <c r="F16" s="128"/>
      <c r="G16" s="112" t="s">
        <v>20</v>
      </c>
      <c r="H16" s="112"/>
      <c r="I16" s="115">
        <v>43454</v>
      </c>
      <c r="J16" s="116"/>
      <c r="K16" s="8"/>
    </row>
    <row r="17" spans="2:21" ht="15.75" customHeight="1" thickBot="1">
      <c r="B17" s="117" t="s">
        <v>21</v>
      </c>
      <c r="C17" s="118"/>
      <c r="D17" s="119" t="s">
        <v>43</v>
      </c>
      <c r="E17" s="119"/>
      <c r="F17" s="119"/>
      <c r="G17" s="120" t="s">
        <v>60</v>
      </c>
      <c r="H17" s="120"/>
      <c r="I17" s="121">
        <v>296</v>
      </c>
      <c r="J17" s="121"/>
      <c r="K17" s="16"/>
    </row>
    <row r="18" spans="2:21" ht="19.5" customHeight="1" thickTop="1" thickBot="1">
      <c r="B18" s="1" t="s">
        <v>0</v>
      </c>
      <c r="G18" s="1" t="s">
        <v>0</v>
      </c>
      <c r="N18" s="129" t="s">
        <v>22</v>
      </c>
      <c r="O18" s="129"/>
      <c r="P18" s="129"/>
    </row>
    <row r="19" spans="2:21" ht="14.25" thickTop="1" thickBot="1">
      <c r="B19" s="130" t="s">
        <v>62</v>
      </c>
      <c r="C19" s="131"/>
      <c r="D19" s="131"/>
      <c r="E19" s="131"/>
      <c r="F19" s="131"/>
      <c r="G19" s="131"/>
      <c r="H19" s="131"/>
      <c r="I19" s="131"/>
      <c r="J19" s="131"/>
      <c r="K19" s="132"/>
    </row>
    <row r="20" spans="2:21" s="19" customFormat="1" ht="5.25" customHeight="1" thickTop="1" thickBot="1">
      <c r="B20" s="18"/>
      <c r="C20" s="18"/>
      <c r="D20" s="18"/>
      <c r="E20" s="18"/>
      <c r="F20" s="18"/>
      <c r="G20" s="18"/>
      <c r="H20" s="18"/>
      <c r="I20" s="18"/>
      <c r="J20" s="18"/>
      <c r="K20" s="18"/>
      <c r="N20" s="20"/>
      <c r="O20" s="20"/>
      <c r="P20" s="20"/>
      <c r="Q20" s="20"/>
      <c r="R20" s="20"/>
      <c r="S20" s="20"/>
      <c r="T20" s="20"/>
      <c r="U20" s="20"/>
    </row>
    <row r="21" spans="2:21" s="19" customFormat="1" ht="13.5" thickTop="1">
      <c r="B21" s="133" t="s">
        <v>59</v>
      </c>
      <c r="C21" s="134"/>
      <c r="D21" s="134"/>
      <c r="E21" s="134"/>
      <c r="F21" s="134"/>
      <c r="G21" s="134"/>
      <c r="H21" s="134" t="s">
        <v>53</v>
      </c>
      <c r="I21" s="134"/>
      <c r="J21" s="134"/>
      <c r="K21" s="135"/>
      <c r="N21" s="21" t="s">
        <v>23</v>
      </c>
      <c r="O21" s="21"/>
      <c r="P21" s="21"/>
      <c r="R21" s="20"/>
      <c r="S21" s="20"/>
      <c r="T21" s="20"/>
      <c r="U21" s="20"/>
    </row>
    <row r="22" spans="2:21" s="19" customFormat="1" ht="25.5" customHeight="1">
      <c r="B22" s="22"/>
      <c r="C22" s="23" t="s">
        <v>52</v>
      </c>
      <c r="D22" s="136" t="s">
        <v>54</v>
      </c>
      <c r="E22" s="137"/>
      <c r="F22" s="23" t="s">
        <v>3</v>
      </c>
      <c r="G22" s="24" t="s">
        <v>24</v>
      </c>
      <c r="H22" s="25"/>
      <c r="I22" s="25"/>
      <c r="J22" s="25"/>
      <c r="K22" s="26"/>
      <c r="N22" s="27" t="s">
        <v>25</v>
      </c>
      <c r="O22" s="27" t="s">
        <v>26</v>
      </c>
      <c r="P22" s="27" t="s">
        <v>27</v>
      </c>
      <c r="R22" s="20"/>
      <c r="S22" s="20"/>
      <c r="T22" s="20"/>
      <c r="U22" s="20"/>
    </row>
    <row r="23" spans="2:21" s="19" customFormat="1" ht="13.5">
      <c r="B23" s="28" t="s">
        <v>4</v>
      </c>
      <c r="C23" s="69">
        <v>0.1784</v>
      </c>
      <c r="D23" s="122">
        <v>3.9699999999999999E-2</v>
      </c>
      <c r="E23" s="122"/>
      <c r="F23" s="29">
        <f>+D23-C23</f>
        <v>-0.13869999999999999</v>
      </c>
      <c r="G23" s="123">
        <f>+F25*I17</f>
        <v>-50.438400000000009</v>
      </c>
      <c r="H23" s="30"/>
      <c r="I23" s="30"/>
      <c r="J23" s="30"/>
      <c r="K23" s="31"/>
      <c r="N23" s="32">
        <v>1</v>
      </c>
      <c r="O23" s="32">
        <v>1.52</v>
      </c>
      <c r="P23" s="32">
        <v>1.4</v>
      </c>
      <c r="R23" s="20"/>
      <c r="S23" s="20"/>
      <c r="T23" s="20"/>
      <c r="U23" s="20"/>
    </row>
    <row r="24" spans="2:21" s="19" customFormat="1" ht="13.5">
      <c r="B24" s="28" t="s">
        <v>5</v>
      </c>
      <c r="C24" s="69">
        <v>7.4399999999999994E-2</v>
      </c>
      <c r="D24" s="122">
        <v>4.2700000000000002E-2</v>
      </c>
      <c r="E24" s="122"/>
      <c r="F24" s="70">
        <f>+D24-C24</f>
        <v>-3.1699999999999992E-2</v>
      </c>
      <c r="G24" s="124"/>
      <c r="H24" s="30"/>
      <c r="I24" s="30"/>
      <c r="J24" s="30"/>
      <c r="K24" s="31"/>
      <c r="N24" s="32">
        <v>2</v>
      </c>
      <c r="O24" s="32">
        <v>17.84</v>
      </c>
      <c r="P24" s="32">
        <v>3.97</v>
      </c>
      <c r="R24" s="20"/>
      <c r="S24" s="20"/>
      <c r="T24" s="20"/>
      <c r="U24" s="20"/>
    </row>
    <row r="25" spans="2:21" s="19" customFormat="1" ht="13.5">
      <c r="B25" s="28" t="s">
        <v>28</v>
      </c>
      <c r="C25" s="71">
        <f>SUM(C23:C24)</f>
        <v>0.25280000000000002</v>
      </c>
      <c r="D25" s="126">
        <f>+D23+D24</f>
        <v>8.2400000000000001E-2</v>
      </c>
      <c r="E25" s="127"/>
      <c r="F25" s="70">
        <f>+D25-C25</f>
        <v>-0.17040000000000002</v>
      </c>
      <c r="G25" s="125"/>
      <c r="H25" s="30"/>
      <c r="I25" s="30"/>
      <c r="J25" s="30"/>
      <c r="K25" s="31"/>
      <c r="N25" s="32">
        <v>3</v>
      </c>
      <c r="O25" s="32">
        <v>26.43</v>
      </c>
      <c r="P25" s="32">
        <v>8.24</v>
      </c>
      <c r="R25" s="20"/>
      <c r="S25" s="20"/>
      <c r="T25" s="20"/>
      <c r="U25" s="20"/>
    </row>
    <row r="26" spans="2:21" s="19" customFormat="1" ht="13.5">
      <c r="B26" s="140" t="s">
        <v>29</v>
      </c>
      <c r="C26" s="141"/>
      <c r="D26" s="141"/>
      <c r="E26" s="141"/>
      <c r="F26" s="141"/>
      <c r="G26" s="141"/>
      <c r="H26" s="30"/>
      <c r="I26" s="30"/>
      <c r="J26" s="30"/>
      <c r="K26" s="31"/>
      <c r="N26" s="32">
        <v>4</v>
      </c>
      <c r="O26" s="32">
        <v>32.93</v>
      </c>
      <c r="P26" s="32">
        <v>0</v>
      </c>
      <c r="R26" s="20"/>
      <c r="S26" s="20"/>
      <c r="T26" s="20"/>
      <c r="U26" s="20"/>
    </row>
    <row r="27" spans="2:21" s="19" customFormat="1" ht="13.5">
      <c r="B27" s="142" t="s">
        <v>64</v>
      </c>
      <c r="C27" s="143"/>
      <c r="D27" s="143"/>
      <c r="E27" s="143"/>
      <c r="F27" s="143"/>
      <c r="G27" s="144"/>
      <c r="H27" s="30"/>
      <c r="I27" s="30"/>
      <c r="J27" s="30"/>
      <c r="K27" s="31"/>
      <c r="N27" s="32">
        <v>5</v>
      </c>
      <c r="O27" s="32">
        <v>42.85</v>
      </c>
      <c r="P27" s="32">
        <v>0</v>
      </c>
      <c r="R27" s="20"/>
      <c r="S27" s="20"/>
      <c r="T27" s="20"/>
      <c r="U27" s="20"/>
    </row>
    <row r="28" spans="2:21" s="19" customFormat="1" ht="13.5">
      <c r="B28" s="142" t="s">
        <v>65</v>
      </c>
      <c r="C28" s="143"/>
      <c r="D28" s="143"/>
      <c r="E28" s="143"/>
      <c r="F28" s="143"/>
      <c r="G28" s="144"/>
      <c r="H28" s="30"/>
      <c r="I28" s="30"/>
      <c r="J28" s="30"/>
      <c r="K28" s="31"/>
      <c r="N28" s="32">
        <v>6</v>
      </c>
      <c r="O28" s="32">
        <v>54.62</v>
      </c>
      <c r="P28" s="32">
        <v>0</v>
      </c>
      <c r="R28" s="20"/>
      <c r="S28" s="20"/>
      <c r="T28" s="20"/>
      <c r="U28" s="20"/>
    </row>
    <row r="29" spans="2:21" s="19" customFormat="1" ht="13.5">
      <c r="B29" s="142" t="s">
        <v>66</v>
      </c>
      <c r="C29" s="143"/>
      <c r="D29" s="143"/>
      <c r="E29" s="143"/>
      <c r="F29" s="143"/>
      <c r="G29" s="144"/>
      <c r="H29" s="30"/>
      <c r="I29" s="30"/>
      <c r="J29" s="30"/>
      <c r="K29" s="31"/>
      <c r="N29" s="32">
        <v>7</v>
      </c>
      <c r="O29" s="32">
        <v>79.42</v>
      </c>
      <c r="P29" s="32">
        <v>0</v>
      </c>
      <c r="R29" s="20"/>
      <c r="S29" s="20"/>
      <c r="T29" s="20"/>
      <c r="U29" s="20"/>
    </row>
    <row r="30" spans="2:21" s="19" customFormat="1" ht="13.5">
      <c r="B30" s="142" t="s">
        <v>67</v>
      </c>
      <c r="C30" s="143"/>
      <c r="D30" s="143"/>
      <c r="E30" s="143"/>
      <c r="F30" s="143"/>
      <c r="G30" s="144"/>
      <c r="H30" s="30"/>
      <c r="I30" s="30"/>
      <c r="J30" s="30"/>
      <c r="K30" s="31"/>
      <c r="N30" s="32">
        <v>8</v>
      </c>
      <c r="O30" s="32">
        <v>94.71</v>
      </c>
      <c r="P30" s="32">
        <v>0</v>
      </c>
      <c r="R30" s="20"/>
      <c r="S30" s="20"/>
      <c r="T30" s="20"/>
      <c r="U30" s="20"/>
    </row>
    <row r="31" spans="2:21" s="19" customFormat="1" ht="13.5">
      <c r="B31" s="142" t="s">
        <v>68</v>
      </c>
      <c r="C31" s="143"/>
      <c r="D31" s="143"/>
      <c r="E31" s="143"/>
      <c r="F31" s="143"/>
      <c r="G31" s="144"/>
      <c r="H31" s="30"/>
      <c r="I31" s="30"/>
      <c r="J31" s="30"/>
      <c r="K31" s="31"/>
      <c r="N31" s="32">
        <v>9</v>
      </c>
      <c r="O31" s="32">
        <v>99.55</v>
      </c>
      <c r="P31" s="32">
        <v>0</v>
      </c>
      <c r="R31" s="20"/>
      <c r="S31" s="20"/>
      <c r="T31" s="20"/>
      <c r="U31" s="20"/>
    </row>
    <row r="32" spans="2:21" s="19" customFormat="1" ht="13.5">
      <c r="B32" s="142" t="s">
        <v>69</v>
      </c>
      <c r="C32" s="143"/>
      <c r="D32" s="143"/>
      <c r="E32" s="143"/>
      <c r="F32" s="143"/>
      <c r="G32" s="144"/>
      <c r="H32" s="30"/>
      <c r="I32" s="30"/>
      <c r="J32" s="30"/>
      <c r="K32" s="31"/>
      <c r="N32" s="32">
        <v>10</v>
      </c>
      <c r="O32" s="32">
        <v>100</v>
      </c>
      <c r="P32" s="32">
        <v>0</v>
      </c>
      <c r="R32" s="20"/>
      <c r="S32" s="20"/>
      <c r="T32" s="20"/>
      <c r="U32" s="20"/>
    </row>
    <row r="33" spans="2:21" s="19" customFormat="1" ht="13.5">
      <c r="B33" s="142" t="s">
        <v>70</v>
      </c>
      <c r="C33" s="143"/>
      <c r="D33" s="143"/>
      <c r="E33" s="143"/>
      <c r="F33" s="143"/>
      <c r="G33" s="144"/>
      <c r="H33" s="30"/>
      <c r="I33" s="30"/>
      <c r="J33" s="30"/>
      <c r="K33" s="31"/>
      <c r="N33" s="32"/>
      <c r="O33" s="32"/>
      <c r="P33" s="32"/>
      <c r="R33" s="20"/>
      <c r="S33" s="20"/>
      <c r="T33" s="20"/>
      <c r="U33" s="20"/>
    </row>
    <row r="34" spans="2:21" s="19" customFormat="1" ht="13.5">
      <c r="B34" s="142" t="s">
        <v>71</v>
      </c>
      <c r="C34" s="143"/>
      <c r="D34" s="143"/>
      <c r="E34" s="143"/>
      <c r="F34" s="143"/>
      <c r="G34" s="144"/>
      <c r="H34" s="30"/>
      <c r="I34" s="30"/>
      <c r="J34" s="30"/>
      <c r="K34" s="31"/>
      <c r="R34" s="20"/>
      <c r="S34" s="20"/>
      <c r="T34" s="20"/>
      <c r="U34" s="20"/>
    </row>
    <row r="35" spans="2:21" s="19" customFormat="1" ht="13.5">
      <c r="B35" s="61" t="s">
        <v>72</v>
      </c>
      <c r="C35" s="76"/>
      <c r="D35" s="76"/>
      <c r="E35" s="76"/>
      <c r="F35" s="76"/>
      <c r="G35" s="77"/>
      <c r="H35" s="59"/>
      <c r="I35" s="59"/>
      <c r="J35" s="59"/>
      <c r="K35" s="60"/>
      <c r="N35" s="79"/>
      <c r="R35" s="20"/>
      <c r="S35" s="20"/>
      <c r="T35" s="20"/>
      <c r="U35" s="20"/>
    </row>
    <row r="36" spans="2:21" s="19" customFormat="1" ht="13.5">
      <c r="B36" s="61" t="s">
        <v>73</v>
      </c>
      <c r="C36" s="57"/>
      <c r="D36" s="57"/>
      <c r="E36" s="57"/>
      <c r="F36" s="57"/>
      <c r="G36" s="58"/>
      <c r="H36" s="59"/>
      <c r="I36" s="59"/>
      <c r="J36" s="59"/>
      <c r="K36" s="60"/>
      <c r="N36" s="78"/>
      <c r="R36" s="20"/>
      <c r="S36" s="20"/>
      <c r="T36" s="20"/>
      <c r="U36" s="20"/>
    </row>
    <row r="37" spans="2:21" s="19" customFormat="1" ht="13.5">
      <c r="B37" s="61" t="s">
        <v>74</v>
      </c>
      <c r="C37" s="57"/>
      <c r="D37" s="57"/>
      <c r="E37" s="57"/>
      <c r="F37" s="57"/>
      <c r="G37" s="58"/>
      <c r="H37" s="59"/>
      <c r="I37" s="59"/>
      <c r="J37" s="59"/>
      <c r="K37" s="60"/>
      <c r="R37" s="20"/>
      <c r="S37" s="20"/>
      <c r="T37" s="20"/>
      <c r="U37" s="20"/>
    </row>
    <row r="38" spans="2:21" s="19" customFormat="1" ht="13.5" thickBot="1">
      <c r="B38" s="145"/>
      <c r="C38" s="146"/>
      <c r="D38" s="146"/>
      <c r="E38" s="146"/>
      <c r="F38" s="146"/>
      <c r="G38" s="146"/>
      <c r="H38" s="33"/>
      <c r="I38" s="33"/>
      <c r="J38" s="33"/>
      <c r="K38" s="34"/>
      <c r="R38" s="20"/>
      <c r="S38" s="20"/>
      <c r="T38" s="20"/>
      <c r="U38" s="20"/>
    </row>
    <row r="39" spans="2:21" s="19" customFormat="1" ht="6" customHeight="1" thickTop="1" thickBot="1">
      <c r="B39" s="35"/>
      <c r="C39" s="35"/>
      <c r="D39" s="35"/>
      <c r="E39" s="35"/>
      <c r="F39" s="35"/>
      <c r="G39" s="35"/>
      <c r="H39" s="35"/>
      <c r="I39" s="35"/>
      <c r="J39" s="35"/>
      <c r="K39" s="35"/>
      <c r="N39" s="20"/>
      <c r="O39" s="20"/>
      <c r="P39" s="20"/>
      <c r="Q39" s="20"/>
      <c r="R39" s="20"/>
      <c r="S39" s="20"/>
      <c r="T39" s="20"/>
      <c r="U39" s="20"/>
    </row>
    <row r="40" spans="2:21" s="36" customFormat="1" ht="15.75" customHeight="1" thickTop="1" thickBot="1">
      <c r="B40" s="130" t="s">
        <v>51</v>
      </c>
      <c r="C40" s="131"/>
      <c r="D40" s="131"/>
      <c r="E40" s="131"/>
      <c r="F40" s="131"/>
      <c r="G40" s="131"/>
      <c r="H40" s="131"/>
      <c r="I40" s="131"/>
      <c r="J40" s="131"/>
      <c r="K40" s="132"/>
      <c r="N40" s="129" t="s">
        <v>22</v>
      </c>
      <c r="O40" s="129"/>
      <c r="P40" s="129"/>
    </row>
    <row r="41" spans="2:21" s="19" customFormat="1" ht="5.25" customHeight="1" thickTop="1" thickBot="1">
      <c r="B41" s="37"/>
      <c r="C41" s="147" t="s">
        <v>0</v>
      </c>
      <c r="D41" s="147"/>
      <c r="E41" s="147"/>
      <c r="F41" s="147"/>
      <c r="G41" s="147"/>
      <c r="H41" s="147"/>
      <c r="I41" s="147"/>
      <c r="J41" s="147"/>
      <c r="K41" s="147"/>
      <c r="R41" s="20"/>
      <c r="S41" s="20"/>
      <c r="T41" s="20"/>
      <c r="U41" s="20"/>
    </row>
    <row r="42" spans="2:21" s="19" customFormat="1" ht="13.5" thickTop="1">
      <c r="B42" s="148" t="s">
        <v>55</v>
      </c>
      <c r="C42" s="149"/>
      <c r="D42" s="149"/>
      <c r="E42" s="149"/>
      <c r="F42" s="149"/>
      <c r="G42" s="150"/>
      <c r="H42" s="151" t="s">
        <v>56</v>
      </c>
      <c r="I42" s="149"/>
      <c r="J42" s="149"/>
      <c r="K42" s="152"/>
      <c r="N42" s="153" t="s">
        <v>23</v>
      </c>
      <c r="O42" s="153"/>
      <c r="P42" s="153"/>
      <c r="R42" s="20"/>
      <c r="S42" s="20"/>
      <c r="T42" s="20"/>
      <c r="U42" s="20"/>
    </row>
    <row r="43" spans="2:21" s="19" customFormat="1" ht="38.25" customHeight="1">
      <c r="B43" s="138" t="s">
        <v>30</v>
      </c>
      <c r="C43" s="139"/>
      <c r="D43" s="23" t="s">
        <v>31</v>
      </c>
      <c r="E43" s="136" t="s">
        <v>32</v>
      </c>
      <c r="F43" s="139"/>
      <c r="G43" s="23" t="s">
        <v>57</v>
      </c>
      <c r="H43" s="38"/>
      <c r="I43" s="18"/>
      <c r="J43" s="18"/>
      <c r="K43" s="11"/>
      <c r="N43" s="27" t="s">
        <v>25</v>
      </c>
      <c r="O43" s="39" t="s">
        <v>26</v>
      </c>
      <c r="P43" s="27" t="s">
        <v>27</v>
      </c>
      <c r="R43" s="20"/>
      <c r="S43" s="20"/>
      <c r="T43" s="20"/>
      <c r="U43" s="20"/>
    </row>
    <row r="44" spans="2:21" s="19" customFormat="1" ht="13.5">
      <c r="B44" s="154" t="s">
        <v>36</v>
      </c>
      <c r="C44" s="139"/>
      <c r="D44" s="40">
        <v>37932344</v>
      </c>
      <c r="E44" s="155">
        <v>34769114.32</v>
      </c>
      <c r="F44" s="156"/>
      <c r="G44" s="41">
        <f t="shared" ref="G44:G52" si="0">+E44-D44</f>
        <v>-3163229.6799999997</v>
      </c>
      <c r="H44" s="38"/>
      <c r="I44" s="18"/>
      <c r="J44" s="18"/>
      <c r="K44" s="11"/>
      <c r="N44" s="42">
        <v>2</v>
      </c>
      <c r="O44" s="75">
        <f>+O23%*$D$11</f>
        <v>37871576.315375999</v>
      </c>
      <c r="P44" s="68">
        <f>+P23%*$D$11</f>
        <v>34881715.027319998</v>
      </c>
      <c r="R44" s="20"/>
      <c r="S44" s="20"/>
      <c r="T44" s="20"/>
      <c r="U44" s="20"/>
    </row>
    <row r="45" spans="2:21" s="19" customFormat="1" ht="13.5">
      <c r="B45" s="154" t="s">
        <v>46</v>
      </c>
      <c r="C45" s="139"/>
      <c r="D45" s="40">
        <f>+O45</f>
        <v>444492711.49099201</v>
      </c>
      <c r="E45" s="157">
        <f>+P45</f>
        <v>98914577.613186002</v>
      </c>
      <c r="F45" s="139"/>
      <c r="G45" s="41">
        <f t="shared" si="0"/>
        <v>-345578133.87780601</v>
      </c>
      <c r="H45" s="38"/>
      <c r="I45" s="18"/>
      <c r="J45" s="18"/>
      <c r="K45" s="11"/>
      <c r="N45" s="42">
        <v>3</v>
      </c>
      <c r="O45" s="75">
        <f t="shared" ref="O45:O53" si="1">+O24%*$D$11</f>
        <v>444492711.49099201</v>
      </c>
      <c r="P45" s="68">
        <f>+P24%*D11</f>
        <v>98914577.613186002</v>
      </c>
      <c r="R45" s="20"/>
      <c r="S45" s="20"/>
      <c r="T45" s="20"/>
      <c r="U45" s="20"/>
    </row>
    <row r="46" spans="2:21" s="19" customFormat="1" ht="13.5">
      <c r="B46" s="154" t="s">
        <v>47</v>
      </c>
      <c r="C46" s="139"/>
      <c r="D46" s="40">
        <f>O46</f>
        <v>658516948.69433403</v>
      </c>
      <c r="E46" s="157">
        <f>+P46</f>
        <v>205303808.44651201</v>
      </c>
      <c r="F46" s="139"/>
      <c r="G46" s="41">
        <f>+E46-D46</f>
        <v>-453213140.24782205</v>
      </c>
      <c r="H46" s="38"/>
      <c r="I46" s="18"/>
      <c r="J46" s="18"/>
      <c r="K46" s="11"/>
      <c r="N46" s="42">
        <v>4</v>
      </c>
      <c r="O46" s="75">
        <f>+O25%*$D$11</f>
        <v>658516948.69433403</v>
      </c>
      <c r="P46" s="68">
        <f>+P25%*D11</f>
        <v>205303808.44651201</v>
      </c>
      <c r="R46" s="20"/>
      <c r="S46" s="20"/>
      <c r="T46" s="20"/>
      <c r="U46" s="20"/>
    </row>
    <row r="47" spans="2:21" s="19" customFormat="1" ht="13.5">
      <c r="B47" s="154" t="s">
        <v>48</v>
      </c>
      <c r="C47" s="139"/>
      <c r="D47" s="40"/>
      <c r="E47" s="157"/>
      <c r="F47" s="139"/>
      <c r="G47" s="41"/>
      <c r="H47" s="38"/>
      <c r="I47" s="18"/>
      <c r="J47" s="18"/>
      <c r="K47" s="11"/>
      <c r="N47" s="42">
        <v>5</v>
      </c>
      <c r="O47" s="75">
        <f t="shared" si="1"/>
        <v>820467768.46403396</v>
      </c>
      <c r="P47" s="32"/>
      <c r="R47" s="20"/>
      <c r="S47" s="20"/>
      <c r="T47" s="20"/>
      <c r="U47" s="20"/>
    </row>
    <row r="48" spans="2:21" s="19" customFormat="1" ht="13.5">
      <c r="B48" s="154" t="s">
        <v>49</v>
      </c>
      <c r="C48" s="139"/>
      <c r="D48" s="40"/>
      <c r="E48" s="157"/>
      <c r="F48" s="139"/>
      <c r="G48" s="41"/>
      <c r="H48" s="38"/>
      <c r="I48" s="18"/>
      <c r="J48" s="18"/>
      <c r="K48" s="11"/>
      <c r="N48" s="42">
        <v>6</v>
      </c>
      <c r="O48" s="75">
        <f t="shared" si="1"/>
        <v>1067629634.94333</v>
      </c>
      <c r="P48" s="32"/>
      <c r="R48" s="20"/>
      <c r="S48" s="20"/>
      <c r="T48" s="20"/>
      <c r="U48" s="20"/>
    </row>
    <row r="49" spans="2:21" s="19" customFormat="1" ht="13.5">
      <c r="B49" s="154" t="s">
        <v>33</v>
      </c>
      <c r="C49" s="139"/>
      <c r="D49" s="43"/>
      <c r="E49" s="157"/>
      <c r="F49" s="139"/>
      <c r="G49" s="41"/>
      <c r="H49" s="38"/>
      <c r="I49" s="18"/>
      <c r="J49" s="18"/>
      <c r="K49" s="11"/>
      <c r="N49" s="42">
        <v>7</v>
      </c>
      <c r="O49" s="75">
        <f t="shared" si="1"/>
        <v>1360885196.2801561</v>
      </c>
      <c r="P49" s="32"/>
      <c r="R49" s="20"/>
      <c r="S49" s="20"/>
      <c r="T49" s="20"/>
      <c r="U49" s="20"/>
    </row>
    <row r="50" spans="2:21" s="19" customFormat="1" ht="13.5">
      <c r="B50" s="154" t="s">
        <v>34</v>
      </c>
      <c r="C50" s="139"/>
      <c r="D50" s="44"/>
      <c r="E50" s="157"/>
      <c r="F50" s="139"/>
      <c r="G50" s="41"/>
      <c r="H50" s="38"/>
      <c r="I50" s="18"/>
      <c r="J50" s="18"/>
      <c r="K50" s="11"/>
      <c r="N50" s="42">
        <v>8</v>
      </c>
      <c r="O50" s="75">
        <f t="shared" si="1"/>
        <v>1978789862.4783962</v>
      </c>
      <c r="P50" s="32"/>
      <c r="R50" s="20"/>
      <c r="S50" s="20"/>
      <c r="T50" s="20"/>
      <c r="U50" s="20"/>
    </row>
    <row r="51" spans="2:21" s="19" customFormat="1" ht="13.5">
      <c r="B51" s="154" t="s">
        <v>35</v>
      </c>
      <c r="C51" s="139"/>
      <c r="D51" s="44"/>
      <c r="E51" s="157"/>
      <c r="F51" s="139"/>
      <c r="G51" s="41"/>
      <c r="H51" s="38"/>
      <c r="I51" s="18"/>
      <c r="J51" s="18"/>
      <c r="K51" s="11"/>
      <c r="N51" s="42">
        <v>9</v>
      </c>
      <c r="O51" s="75">
        <f t="shared" si="1"/>
        <v>2359748021.5981979</v>
      </c>
      <c r="P51" s="32"/>
      <c r="R51" s="20"/>
      <c r="S51" s="20"/>
      <c r="T51" s="20"/>
      <c r="U51" s="20"/>
    </row>
    <row r="52" spans="2:21" s="19" customFormat="1" ht="29.25" customHeight="1" thickBot="1">
      <c r="B52" s="158" t="s">
        <v>37</v>
      </c>
      <c r="C52" s="159"/>
      <c r="D52" s="45">
        <f>+D49</f>
        <v>0</v>
      </c>
      <c r="E52" s="160">
        <v>0</v>
      </c>
      <c r="F52" s="159"/>
      <c r="G52" s="46">
        <f t="shared" si="0"/>
        <v>0</v>
      </c>
      <c r="H52" s="47"/>
      <c r="I52" s="48"/>
      <c r="J52" s="48"/>
      <c r="K52" s="49"/>
      <c r="N52" s="42">
        <v>10</v>
      </c>
      <c r="O52" s="75">
        <f t="shared" si="1"/>
        <v>2480339093.5497899</v>
      </c>
      <c r="P52" s="32" t="s">
        <v>0</v>
      </c>
      <c r="R52" s="20"/>
      <c r="S52" s="20"/>
      <c r="T52" s="20"/>
      <c r="U52" s="20"/>
    </row>
    <row r="53" spans="2:21" s="19" customFormat="1" ht="14.25" thickTop="1" thickBot="1">
      <c r="B53" s="18"/>
      <c r="C53" s="18"/>
      <c r="D53" s="50"/>
      <c r="E53" s="50"/>
      <c r="F53" s="50"/>
      <c r="G53" s="50"/>
      <c r="H53" s="51"/>
      <c r="I53" s="51"/>
      <c r="J53" s="51"/>
      <c r="K53" s="51"/>
      <c r="N53" s="42">
        <v>11</v>
      </c>
      <c r="O53" s="75">
        <f t="shared" si="1"/>
        <v>2491551073.3800001</v>
      </c>
      <c r="P53" s="52" t="s">
        <v>0</v>
      </c>
      <c r="R53" s="20"/>
      <c r="S53" s="20"/>
      <c r="T53" s="20"/>
      <c r="U53" s="20"/>
    </row>
    <row r="54" spans="2:21" s="19" customFormat="1" ht="14.25" thickTop="1" thickBot="1">
      <c r="B54" s="130" t="s">
        <v>58</v>
      </c>
      <c r="C54" s="131" t="s">
        <v>38</v>
      </c>
      <c r="D54" s="131"/>
      <c r="E54" s="131"/>
      <c r="F54" s="131"/>
      <c r="G54" s="131"/>
      <c r="H54" s="131"/>
      <c r="I54" s="131"/>
      <c r="J54" s="131"/>
      <c r="K54" s="132"/>
      <c r="N54" s="42"/>
      <c r="O54" s="75"/>
      <c r="P54" s="52"/>
      <c r="R54" s="20"/>
      <c r="S54" s="20"/>
      <c r="T54" s="20"/>
      <c r="U54" s="20"/>
    </row>
    <row r="55" spans="2:21" s="19" customFormat="1" ht="14.25" customHeight="1" thickTop="1">
      <c r="B55" s="167" t="s">
        <v>75</v>
      </c>
      <c r="C55" s="168"/>
      <c r="D55" s="168"/>
      <c r="E55" s="168"/>
      <c r="F55" s="168"/>
      <c r="G55" s="168"/>
      <c r="H55" s="168"/>
      <c r="I55" s="168"/>
      <c r="J55" s="168"/>
      <c r="K55" s="169"/>
      <c r="N55" s="80"/>
      <c r="R55" s="20"/>
      <c r="S55" s="20"/>
      <c r="T55" s="20"/>
      <c r="U55" s="20"/>
    </row>
    <row r="56" spans="2:21" s="19" customFormat="1">
      <c r="B56" s="65"/>
      <c r="C56" s="66"/>
      <c r="D56" s="66"/>
      <c r="E56" s="66"/>
      <c r="F56" s="66"/>
      <c r="G56" s="66"/>
      <c r="H56" s="66"/>
      <c r="I56" s="66"/>
      <c r="J56" s="66"/>
      <c r="K56" s="67"/>
      <c r="R56" s="20"/>
      <c r="S56" s="20"/>
      <c r="T56" s="20"/>
      <c r="U56" s="20"/>
    </row>
    <row r="57" spans="2:21" s="19" customFormat="1">
      <c r="B57" s="62"/>
      <c r="C57" s="63"/>
      <c r="D57" s="63"/>
      <c r="E57" s="63"/>
      <c r="F57" s="63"/>
      <c r="G57" s="63"/>
      <c r="H57" s="63"/>
      <c r="I57" s="63"/>
      <c r="J57" s="63"/>
      <c r="K57" s="64"/>
      <c r="N57" s="56"/>
      <c r="R57" s="20"/>
      <c r="S57" s="20"/>
      <c r="T57" s="20"/>
      <c r="U57" s="20"/>
    </row>
    <row r="58" spans="2:21" s="19" customFormat="1">
      <c r="B58" s="53"/>
      <c r="C58" s="54"/>
      <c r="D58" s="54"/>
      <c r="E58" s="54"/>
      <c r="F58" s="54"/>
      <c r="G58" s="54"/>
      <c r="H58" s="54"/>
      <c r="I58" s="54"/>
      <c r="J58" s="54"/>
      <c r="K58" s="55"/>
      <c r="N58" s="56"/>
      <c r="R58" s="20"/>
      <c r="S58" s="20"/>
      <c r="T58" s="20"/>
      <c r="U58" s="20"/>
    </row>
    <row r="59" spans="2:21" s="19" customFormat="1">
      <c r="B59" s="53"/>
      <c r="C59" s="54"/>
      <c r="D59" s="54"/>
      <c r="E59" s="54"/>
      <c r="F59" s="54"/>
      <c r="G59" s="54"/>
      <c r="H59" s="54"/>
      <c r="I59" s="54"/>
      <c r="J59" s="54"/>
      <c r="K59" s="55"/>
      <c r="N59" s="56"/>
      <c r="R59" s="20"/>
      <c r="S59" s="20"/>
      <c r="T59" s="20"/>
      <c r="U59" s="20"/>
    </row>
    <row r="60" spans="2:21" s="19" customFormat="1">
      <c r="B60" s="161"/>
      <c r="C60" s="162"/>
      <c r="D60" s="162"/>
      <c r="E60" s="162"/>
      <c r="F60" s="162"/>
      <c r="G60" s="162"/>
      <c r="H60" s="162"/>
      <c r="I60" s="162"/>
      <c r="J60" s="162"/>
      <c r="K60" s="163"/>
      <c r="R60" s="20"/>
      <c r="S60" s="20"/>
      <c r="T60" s="20"/>
      <c r="U60" s="20"/>
    </row>
    <row r="61" spans="2:21" s="19" customFormat="1">
      <c r="B61" s="161"/>
      <c r="C61" s="162"/>
      <c r="D61" s="162"/>
      <c r="E61" s="162"/>
      <c r="F61" s="162"/>
      <c r="G61" s="162"/>
      <c r="H61" s="162"/>
      <c r="I61" s="162"/>
      <c r="J61" s="162"/>
      <c r="K61" s="163"/>
      <c r="R61" s="20"/>
      <c r="S61" s="20"/>
      <c r="T61" s="20"/>
      <c r="U61" s="20"/>
    </row>
    <row r="62" spans="2:21" s="19" customFormat="1" ht="14.25" customHeight="1">
      <c r="B62" s="161"/>
      <c r="C62" s="162"/>
      <c r="D62" s="162"/>
      <c r="E62" s="162"/>
      <c r="F62" s="162"/>
      <c r="G62" s="162"/>
      <c r="H62" s="162"/>
      <c r="I62" s="162"/>
      <c r="J62" s="162"/>
      <c r="K62" s="163"/>
      <c r="R62" s="20"/>
      <c r="S62" s="20"/>
      <c r="T62" s="20"/>
      <c r="U62" s="20"/>
    </row>
    <row r="63" spans="2:21" s="19" customFormat="1">
      <c r="B63" s="161"/>
      <c r="C63" s="162"/>
      <c r="D63" s="162"/>
      <c r="E63" s="162"/>
      <c r="F63" s="162"/>
      <c r="G63" s="162"/>
      <c r="H63" s="162"/>
      <c r="I63" s="162"/>
      <c r="J63" s="162"/>
      <c r="K63" s="163"/>
      <c r="R63" s="20"/>
      <c r="S63" s="20"/>
      <c r="T63" s="20"/>
      <c r="U63" s="20"/>
    </row>
    <row r="64" spans="2:21" s="19" customFormat="1">
      <c r="B64" s="161"/>
      <c r="C64" s="162"/>
      <c r="D64" s="162"/>
      <c r="E64" s="162"/>
      <c r="F64" s="162"/>
      <c r="G64" s="162"/>
      <c r="H64" s="162"/>
      <c r="I64" s="162"/>
      <c r="J64" s="162"/>
      <c r="K64" s="163"/>
      <c r="N64" s="20"/>
      <c r="O64" s="20"/>
      <c r="P64" s="20"/>
      <c r="Q64" s="20"/>
      <c r="R64" s="20"/>
      <c r="S64" s="20"/>
      <c r="T64" s="20"/>
      <c r="U64" s="20"/>
    </row>
    <row r="65" spans="2:21" s="19" customFormat="1" ht="13.5" thickBot="1">
      <c r="B65" s="164"/>
      <c r="C65" s="165"/>
      <c r="D65" s="165"/>
      <c r="E65" s="165"/>
      <c r="F65" s="165"/>
      <c r="G65" s="165"/>
      <c r="H65" s="165"/>
      <c r="I65" s="165"/>
      <c r="J65" s="165"/>
      <c r="K65" s="166"/>
      <c r="N65" s="20"/>
      <c r="O65" s="20"/>
      <c r="P65" s="20"/>
      <c r="Q65" s="20"/>
      <c r="R65" s="20"/>
      <c r="S65" s="20"/>
      <c r="T65" s="20"/>
      <c r="U65" s="20"/>
    </row>
    <row r="66" spans="2:21" ht="13.5" thickTop="1"/>
  </sheetData>
  <mergeCells count="88">
    <mergeCell ref="B63:K63"/>
    <mergeCell ref="B64:K64"/>
    <mergeCell ref="B65:K65"/>
    <mergeCell ref="B54:K54"/>
    <mergeCell ref="B55:K55"/>
    <mergeCell ref="B60:K60"/>
    <mergeCell ref="B61:K61"/>
    <mergeCell ref="B62:K62"/>
    <mergeCell ref="B50:C50"/>
    <mergeCell ref="E50:F50"/>
    <mergeCell ref="B51:C51"/>
    <mergeCell ref="E51:F51"/>
    <mergeCell ref="B52:C52"/>
    <mergeCell ref="E52:F52"/>
    <mergeCell ref="B47:C47"/>
    <mergeCell ref="E47:F47"/>
    <mergeCell ref="B48:C48"/>
    <mergeCell ref="E48:F48"/>
    <mergeCell ref="B49:C49"/>
    <mergeCell ref="E49:F49"/>
    <mergeCell ref="B44:C44"/>
    <mergeCell ref="E44:F44"/>
    <mergeCell ref="B45:C45"/>
    <mergeCell ref="E45:F45"/>
    <mergeCell ref="B46:C46"/>
    <mergeCell ref="E46:F46"/>
    <mergeCell ref="N40:P40"/>
    <mergeCell ref="C41:K41"/>
    <mergeCell ref="B42:G42"/>
    <mergeCell ref="H42:K42"/>
    <mergeCell ref="N42:P42"/>
    <mergeCell ref="B43:C43"/>
    <mergeCell ref="E43:F43"/>
    <mergeCell ref="B26:G26"/>
    <mergeCell ref="B32:G32"/>
    <mergeCell ref="B33:G33"/>
    <mergeCell ref="B34:G34"/>
    <mergeCell ref="B38:G38"/>
    <mergeCell ref="B40:K40"/>
    <mergeCell ref="B29:G29"/>
    <mergeCell ref="B30:G30"/>
    <mergeCell ref="B31:G31"/>
    <mergeCell ref="B27:G27"/>
    <mergeCell ref="B28:G28"/>
    <mergeCell ref="N18:P18"/>
    <mergeCell ref="B19:K19"/>
    <mergeCell ref="B21:G21"/>
    <mergeCell ref="H21:K21"/>
    <mergeCell ref="D22:E22"/>
    <mergeCell ref="D23:E23"/>
    <mergeCell ref="G23:G25"/>
    <mergeCell ref="D24:E24"/>
    <mergeCell ref="D25:E25"/>
    <mergeCell ref="B16:C16"/>
    <mergeCell ref="D16:F16"/>
    <mergeCell ref="G16:H16"/>
    <mergeCell ref="I16:J16"/>
    <mergeCell ref="B17:C17"/>
    <mergeCell ref="D17:F17"/>
    <mergeCell ref="G17:H17"/>
    <mergeCell ref="I17:J17"/>
    <mergeCell ref="B14:C14"/>
    <mergeCell ref="D14:F14"/>
    <mergeCell ref="G14:H14"/>
    <mergeCell ref="I14:J14"/>
    <mergeCell ref="B15:C15"/>
    <mergeCell ref="D15:F15"/>
    <mergeCell ref="G15:H15"/>
    <mergeCell ref="I15:J15"/>
    <mergeCell ref="B12:C12"/>
    <mergeCell ref="G12:H12"/>
    <mergeCell ref="I12:J12"/>
    <mergeCell ref="B13:C13"/>
    <mergeCell ref="G13:H13"/>
    <mergeCell ref="I13:J13"/>
    <mergeCell ref="F7:J7"/>
    <mergeCell ref="B9:J9"/>
    <mergeCell ref="C10:J10"/>
    <mergeCell ref="B11:C11"/>
    <mergeCell ref="G11:H11"/>
    <mergeCell ref="I11:J11"/>
    <mergeCell ref="B3:C5"/>
    <mergeCell ref="D3:H3"/>
    <mergeCell ref="I3:K3"/>
    <mergeCell ref="D4:H4"/>
    <mergeCell ref="I4:K4"/>
    <mergeCell ref="D5:H5"/>
    <mergeCell ref="I5:K5"/>
  </mergeCells>
  <printOptions horizontalCentered="1"/>
  <pageMargins left="0.47244094488188981" right="0.39370078740157483" top="0.39370078740157483" bottom="0.39370078740157483" header="0.15748031496062992" footer="0.59055118110236227"/>
  <pageSetup scale="73" orientation="portrait" horizontalDpi="300" verticalDpi="300" r:id="rId1"/>
  <headerFooter alignWithMargins="0"/>
  <colBreaks count="1" manualBreakCount="1">
    <brk id="11" max="56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INF. MENSUAL</vt:lpstr>
      <vt:lpstr>'INF. MENSUAL'!Área_de_impresión</vt:lpstr>
      <vt:lpstr>'INF. MENSUAL'!Títulos_a_imprimir</vt:lpstr>
    </vt:vector>
  </TitlesOfParts>
  <Company>Ministerio Interior y Justicia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JUAPOLZ</dc:creator>
  <cp:lastModifiedBy>LENOVO</cp:lastModifiedBy>
  <cp:lastPrinted>2018-04-02T18:18:41Z</cp:lastPrinted>
  <dcterms:created xsi:type="dcterms:W3CDTF">2011-08-02T15:24:36Z</dcterms:created>
  <dcterms:modified xsi:type="dcterms:W3CDTF">2018-07-09T23:53:55Z</dcterms:modified>
</cp:coreProperties>
</file>